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6380" windowHeight="8190" tabRatio="500" activeTab="1"/>
  </bookViews>
  <sheets>
    <sheet name="Aide" sheetId="1" r:id="rId1"/>
    <sheet name="Correspondance" sheetId="2" r:id="rId2"/>
    <sheet name="Types complexes" sheetId="3" r:id="rId3"/>
    <sheet name="Enum-CodeLists" sheetId="4" r:id="rId4"/>
  </sheets>
  <definedNames>
    <definedName name="_xlnm.Print_Area" localSheetId="0">Aide!$A$30:$Q$56</definedName>
  </definedNames>
  <calcPr calcId="145621"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Q72" i="3" l="1"/>
  <c r="J72" i="3"/>
  <c r="Q71" i="3"/>
  <c r="J71" i="3"/>
  <c r="Q70" i="3"/>
  <c r="J70" i="3"/>
  <c r="Q69" i="3"/>
  <c r="J69" i="3"/>
  <c r="Q68" i="3"/>
  <c r="Q67" i="3"/>
  <c r="Q66" i="3"/>
  <c r="J66" i="3"/>
  <c r="Q65" i="3"/>
  <c r="J65" i="3"/>
  <c r="Q64" i="3"/>
  <c r="J64" i="3"/>
  <c r="Q63" i="3"/>
  <c r="J63" i="3"/>
  <c r="Q62" i="3"/>
  <c r="J62" i="3"/>
  <c r="Q61" i="3"/>
  <c r="J61" i="3"/>
  <c r="Q60" i="3"/>
  <c r="Q59" i="3"/>
  <c r="J59" i="3"/>
  <c r="Q56" i="3"/>
  <c r="J56" i="3"/>
  <c r="Q55" i="3"/>
  <c r="Q54" i="3"/>
  <c r="J54" i="3"/>
  <c r="Q53" i="3"/>
  <c r="J53" i="3"/>
  <c r="Q52" i="3"/>
  <c r="J52" i="3"/>
  <c r="Q51" i="3"/>
  <c r="J51" i="3"/>
  <c r="Q50" i="3"/>
  <c r="Q49" i="3"/>
  <c r="Q48" i="3"/>
  <c r="J48" i="3"/>
  <c r="Q47" i="3"/>
  <c r="J47" i="3"/>
  <c r="Q46" i="3"/>
  <c r="J46" i="3"/>
  <c r="Q45" i="3"/>
  <c r="J45" i="3"/>
  <c r="Q44" i="3"/>
  <c r="J44" i="3"/>
  <c r="Q43" i="3"/>
  <c r="J43" i="3"/>
  <c r="Q42" i="3"/>
  <c r="Q41" i="3"/>
  <c r="J41" i="3"/>
  <c r="Q40" i="3"/>
  <c r="Q39" i="3"/>
  <c r="J39" i="3"/>
  <c r="Q38" i="3"/>
  <c r="J38" i="3"/>
  <c r="Q37" i="3"/>
  <c r="J37" i="3"/>
  <c r="Q36" i="3"/>
  <c r="J36" i="3"/>
  <c r="Q35" i="3"/>
  <c r="Q34" i="3"/>
  <c r="Q33" i="3"/>
  <c r="J33" i="3"/>
  <c r="Q32" i="3"/>
  <c r="J32" i="3"/>
  <c r="Q31" i="3"/>
  <c r="J31" i="3"/>
  <c r="Q30" i="3"/>
  <c r="J30" i="3"/>
  <c r="Q29" i="3"/>
  <c r="J29" i="3"/>
  <c r="Q28" i="3"/>
  <c r="J28" i="3"/>
  <c r="Q27" i="3"/>
  <c r="Q26" i="3"/>
  <c r="J26" i="3"/>
  <c r="Q25" i="3"/>
  <c r="Q24" i="3"/>
  <c r="J24" i="3"/>
  <c r="Q23" i="3"/>
  <c r="J23" i="3"/>
  <c r="Q22" i="3"/>
  <c r="Q21" i="3"/>
  <c r="Q20" i="3"/>
  <c r="J20" i="3"/>
  <c r="Q19" i="3"/>
  <c r="J19" i="3"/>
  <c r="Q17" i="3"/>
  <c r="J17" i="3"/>
  <c r="Q16" i="3"/>
  <c r="J16" i="3"/>
  <c r="Q15" i="3"/>
  <c r="J15" i="3"/>
  <c r="Q14" i="3"/>
  <c r="J14" i="3"/>
  <c r="Q13" i="3"/>
  <c r="Q12" i="3"/>
  <c r="J12" i="3"/>
  <c r="Q11" i="3"/>
  <c r="Q10" i="3"/>
  <c r="J10" i="3"/>
  <c r="Q9" i="3"/>
  <c r="Q8" i="3"/>
  <c r="Q7" i="3"/>
  <c r="Q6" i="3"/>
  <c r="J6" i="3"/>
  <c r="Q5" i="3"/>
  <c r="Q4" i="3"/>
  <c r="H151" i="2"/>
  <c r="H150" i="2"/>
  <c r="H148" i="2"/>
  <c r="H146" i="2"/>
  <c r="H145" i="2"/>
  <c r="H129" i="2"/>
  <c r="H128" i="2"/>
  <c r="H127" i="2"/>
  <c r="H126" i="2"/>
  <c r="H125" i="2"/>
  <c r="H124" i="2"/>
  <c r="H123" i="2"/>
  <c r="H107" i="2"/>
  <c r="H106" i="2"/>
  <c r="H105" i="2"/>
  <c r="H104" i="2"/>
  <c r="H103" i="2"/>
  <c r="H102" i="2"/>
  <c r="H101" i="2"/>
  <c r="H85" i="2"/>
  <c r="H84" i="2"/>
  <c r="H83" i="2"/>
  <c r="H82" i="2"/>
  <c r="H81" i="2"/>
  <c r="H80" i="2"/>
  <c r="H79" i="2"/>
  <c r="H63" i="2"/>
  <c r="H62" i="2"/>
  <c r="H61" i="2"/>
  <c r="H60" i="2"/>
  <c r="H59" i="2"/>
  <c r="H58" i="2"/>
  <c r="H57" i="2"/>
  <c r="H41" i="2"/>
  <c r="H40" i="2"/>
  <c r="H39" i="2"/>
  <c r="H38" i="2"/>
  <c r="H37" i="2"/>
  <c r="H36" i="2"/>
  <c r="H35" i="2"/>
  <c r="H19" i="2"/>
  <c r="H18" i="2"/>
  <c r="H17" i="2"/>
  <c r="H16" i="2"/>
  <c r="H15" i="2"/>
  <c r="H14" i="2"/>
  <c r="H13" i="2"/>
  <c r="H11" i="2"/>
  <c r="H10" i="2"/>
  <c r="H9" i="2"/>
  <c r="H8" i="2"/>
  <c r="H7" i="2"/>
  <c r="H6" i="2"/>
  <c r="H5" i="2"/>
  <c r="H4" i="2"/>
  <c r="H3" i="2"/>
  <c r="L35" i="1"/>
  <c r="J27" i="1"/>
  <c r="J26" i="1"/>
  <c r="J25" i="1"/>
  <c r="J24" i="1"/>
  <c r="J23" i="1"/>
  <c r="J22" i="1"/>
  <c r="J21" i="1"/>
  <c r="J20" i="1"/>
  <c r="J19" i="1"/>
</calcChain>
</file>

<file path=xl/comments1.xml><?xml version="1.0" encoding="utf-8"?>
<comments xmlns="http://schemas.openxmlformats.org/spreadsheetml/2006/main">
  <authors>
    <author>PB</author>
  </authors>
  <commentList>
    <comment ref="L17" authorId="0">
      <text>
        <r>
          <rPr>
            <sz val="8"/>
            <color rgb="FF222222"/>
            <rFont val="Tahoma"/>
            <family val="2"/>
            <charset val="1"/>
          </rPr>
          <t xml:space="preserve">"Produit" IGN avec lequel est fait la correspondance
</t>
        </r>
      </text>
    </comment>
    <comment ref="G18" authorId="0">
      <text>
        <r>
          <rPr>
            <sz val="8"/>
            <color rgb="FF222222"/>
            <rFont val="Tahoma"/>
            <family val="2"/>
            <charset val="1"/>
          </rPr>
          <t xml:space="preserve">En rose : énumération (cf onglet Enum-CodeList)
En orange : Types complexes (cf onglet types complexes)
En bleu foncé : liens
En noir : types simples
</t>
        </r>
      </text>
    </comment>
    <comment ref="H18" authorId="0">
      <text>
        <r>
          <rPr>
            <b/>
            <sz val="8"/>
            <color rgb="FF222222"/>
            <rFont val="Tahoma"/>
            <family val="2"/>
            <charset val="1"/>
          </rPr>
          <t xml:space="preserve">1 par défaut
</t>
        </r>
      </text>
    </comment>
    <comment ref="I18" authorId="0">
      <text>
        <r>
          <rPr>
            <b/>
            <sz val="8"/>
            <color rgb="FF222222"/>
            <rFont val="Tahoma"/>
            <family val="2"/>
            <charset val="1"/>
          </rPr>
          <t xml:space="preserve">1 par défaut
</t>
        </r>
      </text>
    </comment>
    <comment ref="J18" authorId="0">
      <text>
        <r>
          <rPr>
            <b/>
            <sz val="8"/>
            <color rgb="FF222222"/>
            <rFont val="Tahoma"/>
            <family val="2"/>
            <charset val="1"/>
          </rPr>
          <t>FAUX par défaut</t>
        </r>
      </text>
    </comment>
    <comment ref="L18" authorId="0">
      <text>
        <r>
          <rPr>
            <sz val="8"/>
            <color rgb="FF222222"/>
            <rFont val="Tahoma"/>
            <family val="2"/>
            <charset val="1"/>
          </rPr>
          <t xml:space="preserve">Table avec laquelle est remplie la classe
</t>
        </r>
      </text>
    </comment>
    <comment ref="M18" authorId="0">
      <text>
        <r>
          <rPr>
            <b/>
            <sz val="8"/>
            <color rgb="FF222222"/>
            <rFont val="Tahoma"/>
            <family val="2"/>
            <charset val="1"/>
          </rPr>
          <t>Nom du champ auquel correspond l'attribut</t>
        </r>
      </text>
    </comment>
    <comment ref="N18" authorId="0">
      <text>
        <r>
          <rPr>
            <sz val="8"/>
            <color rgb="FF222222"/>
            <rFont val="Tahoma"/>
            <family val="2"/>
            <charset val="1"/>
          </rPr>
          <t>Type de l'attribut (texte, nombre …)</t>
        </r>
      </text>
    </comment>
    <comment ref="C31" authorId="0">
      <text>
        <r>
          <rPr>
            <b/>
            <sz val="8"/>
            <color rgb="FF222222"/>
            <rFont val="Tahoma"/>
            <family val="2"/>
            <charset val="1"/>
          </rPr>
          <t>Classe et élément pour lequel est utilisé le type complex</t>
        </r>
      </text>
    </comment>
    <comment ref="I31" authorId="0">
      <text>
        <r>
          <rPr>
            <b/>
            <sz val="8"/>
            <color rgb="FF222222"/>
            <rFont val="Tahoma"/>
            <family val="2"/>
            <charset val="1"/>
          </rPr>
          <t xml:space="preserve">IGN:
</t>
        </r>
      </text>
    </comment>
    <comment ref="J31" authorId="0">
      <text>
        <r>
          <rPr>
            <b/>
            <sz val="8"/>
            <color rgb="FF222222"/>
            <rFont val="Tahoma"/>
            <family val="2"/>
            <charset val="1"/>
          </rPr>
          <t xml:space="preserve">1 par défaut
</t>
        </r>
      </text>
    </comment>
    <comment ref="K31" authorId="0">
      <text>
        <r>
          <rPr>
            <b/>
            <sz val="8"/>
            <color rgb="FF222222"/>
            <rFont val="Tahoma"/>
            <family val="2"/>
            <charset val="1"/>
          </rPr>
          <t xml:space="preserve">1 par défaut
</t>
        </r>
      </text>
    </comment>
    <comment ref="L31" authorId="0">
      <text>
        <r>
          <rPr>
            <b/>
            <sz val="8"/>
            <color rgb="FF222222"/>
            <rFont val="Tahoma"/>
            <family val="2"/>
            <charset val="1"/>
          </rPr>
          <t>FAUX par défaut</t>
        </r>
      </text>
    </comment>
  </commentList>
</comments>
</file>

<file path=xl/comments2.xml><?xml version="1.0" encoding="utf-8"?>
<comments xmlns="http://schemas.openxmlformats.org/spreadsheetml/2006/main">
  <authors>
    <author>PB</author>
  </authors>
  <commentList>
    <comment ref="J1" authorId="0">
      <text>
        <r>
          <rPr>
            <sz val="8"/>
            <color rgb="FF222222"/>
            <rFont val="Tahoma"/>
            <family val="2"/>
            <charset val="1"/>
          </rPr>
          <t xml:space="preserve">"Produit" IGN avec lequel est fait la correspondance
</t>
        </r>
      </text>
    </comment>
    <comment ref="E2" authorId="0">
      <text>
        <r>
          <rPr>
            <sz val="8"/>
            <color rgb="FF222222"/>
            <rFont val="Tahoma"/>
            <family val="2"/>
            <charset val="1"/>
          </rPr>
          <t xml:space="preserve">En rose : énumération (cf onglet Enum-CodeList)
En orange : Types complexes (cf onglet types complexes)
En bleu foncé : liens
En noir : types simples
</t>
        </r>
      </text>
    </comment>
    <comment ref="F2" authorId="0">
      <text>
        <r>
          <rPr>
            <b/>
            <sz val="8"/>
            <color rgb="FF222222"/>
            <rFont val="Tahoma"/>
            <family val="2"/>
            <charset val="1"/>
          </rPr>
          <t xml:space="preserve">1 par défaut
</t>
        </r>
      </text>
    </comment>
    <comment ref="G2" authorId="0">
      <text>
        <r>
          <rPr>
            <b/>
            <sz val="8"/>
            <color rgb="FF222222"/>
            <rFont val="Tahoma"/>
            <family val="2"/>
            <charset val="1"/>
          </rPr>
          <t xml:space="preserve">1 par défaut
unbounded = pas de limite
</t>
        </r>
      </text>
    </comment>
    <comment ref="H2" authorId="0">
      <text>
        <r>
          <rPr>
            <b/>
            <sz val="8"/>
            <color rgb="FF222222"/>
            <rFont val="Tahoma"/>
            <family val="2"/>
            <charset val="1"/>
          </rPr>
          <t>FAUX par défaut</t>
        </r>
      </text>
    </comment>
    <comment ref="J2" authorId="0">
      <text>
        <r>
          <rPr>
            <sz val="8"/>
            <color rgb="FF222222"/>
            <rFont val="Tahoma"/>
            <family val="2"/>
            <charset val="1"/>
          </rPr>
          <t xml:space="preserve">Table avec laquelle est remplie la classe
En cas dde jointure indiquer les différentes tables et la façon dont la jointure est effectuée.
</t>
        </r>
      </text>
    </comment>
    <comment ref="K2" authorId="0">
      <text>
        <r>
          <rPr>
            <b/>
            <sz val="8"/>
            <color rgb="FF222222"/>
            <rFont val="Tahoma"/>
            <family val="2"/>
            <charset val="1"/>
          </rPr>
          <t>Nom du champ auquel correspond l'attribut</t>
        </r>
      </text>
    </comment>
    <comment ref="I8" authorId="0">
      <text>
        <r>
          <rPr>
            <b/>
            <sz val="8"/>
            <color rgb="FF000000"/>
            <rFont val="Tahoma"/>
            <family val="2"/>
            <charset val="1"/>
          </rPr>
          <t xml:space="preserve">MGeorges:
</t>
        </r>
        <r>
          <rPr>
            <sz val="8"/>
            <color rgb="FF000000"/>
            <rFont val="Tahoma"/>
            <family val="2"/>
            <charset val="1"/>
          </rPr>
          <t>Non diffusé en BDTopo</t>
        </r>
      </text>
    </comment>
  </commentList>
</comments>
</file>

<file path=xl/comments3.xml><?xml version="1.0" encoding="utf-8"?>
<comments xmlns="http://schemas.openxmlformats.org/spreadsheetml/2006/main">
  <authors>
    <author>PB</author>
  </authors>
  <commentList>
    <comment ref="A2" authorId="0">
      <text>
        <r>
          <rPr>
            <b/>
            <sz val="8"/>
            <color rgb="FF222222"/>
            <rFont val="Tahoma"/>
            <family val="2"/>
            <charset val="1"/>
          </rPr>
          <t>Classe et élément pour lequel est utilisé le type complexe</t>
        </r>
      </text>
    </comment>
    <comment ref="G2" authorId="0">
      <text>
        <r>
          <rPr>
            <b/>
            <sz val="8"/>
            <color rgb="FF222222"/>
            <rFont val="Tahoma"/>
            <family val="2"/>
            <charset val="1"/>
          </rPr>
          <t xml:space="preserve">IGN:
</t>
        </r>
      </text>
    </comment>
    <comment ref="H2" authorId="0">
      <text>
        <r>
          <rPr>
            <b/>
            <sz val="8"/>
            <color rgb="FF222222"/>
            <rFont val="Tahoma"/>
            <family val="2"/>
            <charset val="1"/>
          </rPr>
          <t xml:space="preserve">1 par défaut
</t>
        </r>
      </text>
    </comment>
    <comment ref="I2" authorId="0">
      <text>
        <r>
          <rPr>
            <b/>
            <sz val="8"/>
            <color rgb="FF222222"/>
            <rFont val="Tahoma"/>
            <family val="2"/>
            <charset val="1"/>
          </rPr>
          <t xml:space="preserve">1 par défaut
</t>
        </r>
      </text>
    </comment>
    <comment ref="J2" authorId="0">
      <text>
        <r>
          <rPr>
            <b/>
            <sz val="8"/>
            <color rgb="FF222222"/>
            <rFont val="Tahoma"/>
            <family val="2"/>
            <charset val="1"/>
          </rPr>
          <t>FAUX par défaut</t>
        </r>
      </text>
    </comment>
    <comment ref="K17" authorId="0">
      <text>
        <r>
          <rPr>
            <b/>
            <sz val="8"/>
            <color rgb="FF000000"/>
            <rFont val="Tahoma"/>
            <family val="2"/>
            <charset val="1"/>
          </rPr>
          <t xml:space="preserve">MGeorges:
</t>
        </r>
        <r>
          <rPr>
            <sz val="8"/>
            <color rgb="FF000000"/>
            <rFont val="Tahoma"/>
            <family val="2"/>
            <charset val="1"/>
          </rPr>
          <t>Non diffusé en BDTopo</t>
        </r>
      </text>
    </comment>
    <comment ref="M22" authorId="0">
      <text>
        <r>
          <rPr>
            <b/>
            <sz val="8"/>
            <color rgb="FF000000"/>
            <rFont val="Tahoma"/>
            <family val="2"/>
            <charset val="1"/>
          </rPr>
          <t xml:space="preserve">MGeorges:
</t>
        </r>
        <r>
          <rPr>
            <sz val="8"/>
            <color rgb="FF000000"/>
            <rFont val="Tahoma"/>
            <family val="2"/>
            <charset val="1"/>
          </rPr>
          <t>Vérifier qu'il s'agit bien de l'attribut en minuscules accentuées diffusé en BDTopo</t>
        </r>
      </text>
    </comment>
    <comment ref="K31" authorId="0">
      <text>
        <r>
          <rPr>
            <b/>
            <sz val="8"/>
            <color rgb="FF000000"/>
            <rFont val="Tahoma"/>
            <family val="2"/>
            <charset val="1"/>
          </rPr>
          <t xml:space="preserve">MGeorges:
</t>
        </r>
        <r>
          <rPr>
            <sz val="8"/>
            <color rgb="FF000000"/>
            <rFont val="Tahoma"/>
            <family val="2"/>
            <charset val="1"/>
          </rPr>
          <t>Non diffusé en BDTopo</t>
        </r>
      </text>
    </comment>
    <comment ref="M35" authorId="0">
      <text>
        <r>
          <rPr>
            <b/>
            <sz val="8"/>
            <color rgb="FF000000"/>
            <rFont val="Tahoma"/>
            <family val="2"/>
            <charset val="1"/>
          </rPr>
          <t xml:space="preserve">MGeorges:
</t>
        </r>
        <r>
          <rPr>
            <sz val="8"/>
            <color rgb="FF000000"/>
            <rFont val="Tahoma"/>
            <family val="2"/>
            <charset val="1"/>
          </rPr>
          <t>Vérifier qu'il s'agit bien de l'attribut en minuscules accentuées diffusé en BDTopo</t>
        </r>
      </text>
    </comment>
    <comment ref="K46" authorId="0">
      <text>
        <r>
          <rPr>
            <b/>
            <sz val="8"/>
            <color rgb="FF000000"/>
            <rFont val="Tahoma"/>
            <family val="2"/>
            <charset val="1"/>
          </rPr>
          <t xml:space="preserve">MGeorges:
</t>
        </r>
        <r>
          <rPr>
            <sz val="8"/>
            <color rgb="FF000000"/>
            <rFont val="Tahoma"/>
            <family val="2"/>
            <charset val="1"/>
          </rPr>
          <t>Non diffusé en BDTopo</t>
        </r>
      </text>
    </comment>
    <comment ref="M50" authorId="0">
      <text>
        <r>
          <rPr>
            <b/>
            <sz val="8"/>
            <color rgb="FF000000"/>
            <rFont val="Tahoma"/>
            <family val="2"/>
            <charset val="1"/>
          </rPr>
          <t xml:space="preserve">MGeorges:
</t>
        </r>
        <r>
          <rPr>
            <sz val="8"/>
            <color rgb="FF000000"/>
            <rFont val="Tahoma"/>
            <family val="2"/>
            <charset val="1"/>
          </rPr>
          <t>Vérifier qu'il s'agit bien de l'attribut en minuscules accentuées diffusé en BDTopo</t>
        </r>
      </text>
    </comment>
    <comment ref="K64" authorId="0">
      <text>
        <r>
          <rPr>
            <b/>
            <sz val="8"/>
            <color rgb="FF000000"/>
            <rFont val="Tahoma"/>
            <family val="2"/>
            <charset val="1"/>
          </rPr>
          <t xml:space="preserve">MGeorges:
</t>
        </r>
        <r>
          <rPr>
            <sz val="8"/>
            <color rgb="FF000000"/>
            <rFont val="Tahoma"/>
            <family val="2"/>
            <charset val="1"/>
          </rPr>
          <t>Non diffusé en BDTopo</t>
        </r>
      </text>
    </comment>
    <comment ref="M68" authorId="0">
      <text>
        <r>
          <rPr>
            <b/>
            <sz val="8"/>
            <color rgb="FF000000"/>
            <rFont val="Tahoma"/>
            <family val="2"/>
            <charset val="1"/>
          </rPr>
          <t xml:space="preserve">MGeorges:
</t>
        </r>
        <r>
          <rPr>
            <sz val="8"/>
            <color rgb="FF000000"/>
            <rFont val="Tahoma"/>
            <family val="2"/>
            <charset val="1"/>
          </rPr>
          <t>Vérifier qu'il s'agit bien de l'attribut en minuscules accentuées diffusé en BDTopo</t>
        </r>
      </text>
    </comment>
  </commentList>
</comments>
</file>

<file path=xl/sharedStrings.xml><?xml version="1.0" encoding="utf-8"?>
<sst xmlns="http://schemas.openxmlformats.org/spreadsheetml/2006/main" count="1146" uniqueCount="298">
  <si>
    <t>EXEMPLE</t>
  </si>
  <si>
    <t>La classe AdministrativeBoundary du thème AdministrativeUnit de l'annexe I</t>
  </si>
  <si>
    <t>Attention purement fictif…</t>
  </si>
  <si>
    <t>Partie INSPIRE</t>
  </si>
  <si>
    <t>Partie à remplir</t>
  </si>
  <si>
    <t>Onglet Correspondance</t>
  </si>
  <si>
    <t>AdministrativeUnits</t>
  </si>
  <si>
    <t>BDCarto Administratif</t>
  </si>
  <si>
    <t>Classe</t>
  </si>
  <si>
    <t>Documentation</t>
  </si>
  <si>
    <r>
      <rPr>
        <b/>
        <sz val="11"/>
        <rFont val="Arial"/>
        <family val="2"/>
        <charset val="1"/>
      </rPr>
      <t xml:space="preserve">Attribut 
</t>
    </r>
    <r>
      <rPr>
        <b/>
        <sz val="11"/>
        <color rgb="FF0000FF"/>
        <rFont val="Arial"/>
        <family val="2"/>
        <charset val="1"/>
      </rPr>
      <t xml:space="preserve">Lien 
</t>
    </r>
    <r>
      <rPr>
        <b/>
        <sz val="11"/>
        <color rgb="FF008080"/>
        <rFont val="Arial"/>
        <family val="2"/>
        <charset val="1"/>
      </rPr>
      <t>Contrainte</t>
    </r>
  </si>
  <si>
    <r>
      <rPr>
        <b/>
        <sz val="11"/>
        <rFont val="Arial"/>
        <family val="2"/>
        <charset val="1"/>
      </rPr>
      <t xml:space="preserve">Type
</t>
    </r>
    <r>
      <rPr>
        <b/>
        <sz val="11"/>
        <color rgb="FFFF9900"/>
        <rFont val="Arial"/>
        <family val="2"/>
        <charset val="1"/>
      </rPr>
      <t xml:space="preserve">types complexes
</t>
    </r>
    <r>
      <rPr>
        <b/>
        <sz val="11"/>
        <color rgb="FFFF00FF"/>
        <rFont val="Arial"/>
        <family val="2"/>
        <charset val="1"/>
      </rPr>
      <t>énumérations</t>
    </r>
  </si>
  <si>
    <t>Nombre minimal d'occurrences</t>
  </si>
  <si>
    <t>Nombre maximal d'occurrences</t>
  </si>
  <si>
    <t>Voidable ?</t>
  </si>
  <si>
    <t>Transformation</t>
  </si>
  <si>
    <t>Type</t>
  </si>
  <si>
    <t>Remarques</t>
  </si>
  <si>
    <t>AdministrativeBoundary</t>
  </si>
  <si>
    <t>A line of demarcation between administrative units.</t>
  </si>
  <si>
    <t>geometry</t>
  </si>
  <si>
    <t>Geometric representation of border line.</t>
  </si>
  <si>
    <t>gml:CurvePropertyType</t>
  </si>
  <si>
    <t>=</t>
  </si>
  <si>
    <t>Limites administratives</t>
  </si>
  <si>
    <t>the_geom</t>
  </si>
  <si>
    <t>MULTILIGNE</t>
  </si>
  <si>
    <t>inspireId</t>
  </si>
  <si>
    <t>External object identifier of the administrative boundary.
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</si>
  <si>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base:IdentifierPropertyType</t>
  </si>
  <si>
    <t xml:space="preserve">voirTypeComplexe
</t>
  </si>
  <si>
    <t>country</t>
  </si>
  <si>
    <t>Two-character country code according to ISO 3166.</t>
  </si>
  <si>
    <t>gmd:Country_PropertyType</t>
  </si>
  <si>
    <t>"FR"</t>
  </si>
  <si>
    <t>nationalLevel</t>
  </si>
  <si>
    <t>The hierarchy levels of all adjacent administrative units this boundary is part of.</t>
  </si>
  <si>
    <t>AdministrativeHierarchyLevel</t>
  </si>
  <si>
    <t xml:space="preserve">voir EnumCodeLists
</t>
  </si>
  <si>
    <t>legalStatus</t>
  </si>
  <si>
    <t>Legal status of this administrative boundary. 
NOTE The legal status is considered in terms of political agreement or disagreement of the administrative units separated by this boundary.</t>
  </si>
  <si>
    <t>LegalStatusValue</t>
  </si>
  <si>
    <t xml:space="preserve">"agreed"
</t>
  </si>
  <si>
    <t>technicalStatus</t>
  </si>
  <si>
    <t>The technical status of the administrative boundary.
NOTE The technical status of the boundary is considered in terms of its topological matching or not-matching with the borders of all separated administrative units. Edge-matched means that the same set of coordinates is used.</t>
  </si>
  <si>
    <t>TechnicalStatusValue</t>
  </si>
  <si>
    <t>"VoidValueReason" = unpopulated</t>
  </si>
  <si>
    <t>beginLifespanVersion</t>
  </si>
  <si>
    <t>Date and time at which this version of the spatial object was inserted or changed in the spatial data set.</t>
  </si>
  <si>
    <t>dateTime</t>
  </si>
  <si>
    <t>endLifespanVersion</t>
  </si>
  <si>
    <t>Date and time at which this version of the spatial object was superseded or retired in the spatial data set.</t>
  </si>
  <si>
    <t>admUnit</t>
  </si>
  <si>
    <t>The administrative units separated by this administrative boundary. 
NOTE In case of a national boundary (i.e. nationalLevel='1st order')  only one national administrative unit (i.e. country) is provided.</t>
  </si>
  <si>
    <t>gml:ReferenceType</t>
  </si>
  <si>
    <t>unbounded</t>
  </si>
  <si>
    <t>Onglet Types complexes</t>
  </si>
  <si>
    <t>BDCartroAdministratif</t>
  </si>
  <si>
    <t>Element</t>
  </si>
  <si>
    <t>Type complexe</t>
  </si>
  <si>
    <r>
      <rPr>
        <b/>
        <sz val="11"/>
        <rFont val="Arial"/>
        <family val="2"/>
        <charset val="1"/>
      </rPr>
      <t xml:space="preserve">Attribut 
</t>
    </r>
    <r>
      <rPr>
        <b/>
        <sz val="11"/>
        <color rgb="FF0000FF"/>
        <rFont val="Arial"/>
        <family val="2"/>
        <charset val="1"/>
      </rPr>
      <t xml:space="preserve">Lien 
</t>
    </r>
    <r>
      <rPr>
        <b/>
        <sz val="11"/>
        <color rgb="FF008080"/>
        <rFont val="Arial"/>
        <family val="2"/>
        <charset val="1"/>
      </rPr>
      <t xml:space="preserve">Contrainte
</t>
    </r>
    <r>
      <rPr>
        <b/>
        <sz val="11"/>
        <rFont val="Arial"/>
        <family val="2"/>
        <charset val="1"/>
      </rPr>
      <t>documentation</t>
    </r>
  </si>
  <si>
    <t>identifier</t>
  </si>
  <si>
    <t>Identifier</t>
  </si>
  <si>
    <t>External unique object identifier published by the responsible body, which may be used by external applications to reference the spatial object.
NOTE1 External object identifiers are distinct from thematic object identifiers.
NOTE 2 The voidable version identifier attribute is not part of the unique identifier of a spatial object and may be used to distinguish two versions of the same spatial object.
NOTE 3 The unique identifier will not change during the life-time of a spatial object.</t>
  </si>
  <si>
    <t>localId</t>
  </si>
  <si>
    <t>A local identifier, assigned by the data provider. The local identifier is unique within the namespace, i.e. no other spatial object carries the same unique identifier.
NOTE It is the responsibility of the data provider to guarantee uniqueness of the local identifier within the namespace.</t>
  </si>
  <si>
    <t>string</t>
  </si>
  <si>
    <t>LimiteAdministrative</t>
  </si>
  <si>
    <t>id</t>
  </si>
  <si>
    <t>text</t>
  </si>
  <si>
    <t>L'identifiant doit être stable et unique</t>
  </si>
  <si>
    <t>namespace</t>
  </si>
  <si>
    <t>Namespace uniquely identifying the data source of the spatial object, starting with the two letter ISO 3166 code of the member state the data provider is associated with, or an underscore ("_") if the data provider is not associated with (only) one member state.
NOTE 1 The namespace value will be owned by the data provider of the spatial object and will be registered in the INSPIRE External Object Identifier Namespaces Register. 
NOTE 2 An exception may have to be made for the United Kingdom: In ISO 3166, the code is GB (Great Britain) which excludes Northern Ireland, whereas Northern Ireland is part of the country United Kingdom. I.e., in this case, UK seems the more appropriate code.
EXAMPLE FR for France, DE for Germany, NL for the Netherlands, etc.</t>
  </si>
  <si>
    <t>"FR_IGNF_BDCARTO_LIMITEADMIN"</t>
  </si>
  <si>
    <t>versionId</t>
  </si>
  <si>
    <t>The identifier of the particular version of the spatial object, with a maximum length of 25 characters. If the specification of a spatial object type with an external object identifier includes life-cycle information, the version identifier is used to distinguish between the different versions of a spatial object. Within the set of all versions of a spatial object, the version identifier is unique. 
NOTE The maximum length has been selected to allow for time stamps based on ISO 8601, for example, "2007-02-12T12:12:12+05:30" as the version identifier.
NOTE 2 The property is void, if the spatial data set does not distinguish between different versions of the spatial object. It is missing, if the spatial object type does not support any life-cycle information.</t>
  </si>
  <si>
    <t>Onglet Enum-CodeLists</t>
  </si>
  <si>
    <t>CIBLE</t>
  </si>
  <si>
    <t>SOURCE</t>
  </si>
  <si>
    <t>Attribut</t>
  </si>
  <si>
    <t>Valeurs</t>
  </si>
  <si>
    <t>Valeur</t>
  </si>
  <si>
    <t>NOTES</t>
  </si>
  <si>
    <t>1stOrder</t>
  </si>
  <si>
    <t>type</t>
  </si>
  <si>
    <t xml:space="preserve"> Limite côtière OU  Frontière internationale
</t>
  </si>
  <si>
    <t>2ndOrder</t>
  </si>
  <si>
    <t>Limite de région</t>
  </si>
  <si>
    <t>3rdOrder</t>
  </si>
  <si>
    <t>Limite de département</t>
  </si>
  <si>
    <t>4thOrder</t>
  </si>
  <si>
    <t>Limite d'arrondissement</t>
  </si>
  <si>
    <t>5thOrder</t>
  </si>
  <si>
    <t>Limite de canton</t>
  </si>
  <si>
    <t>6thOrder</t>
  </si>
  <si>
    <t>Limite de commune</t>
  </si>
  <si>
    <t>agreed</t>
  </si>
  <si>
    <t>notAgreed</t>
  </si>
  <si>
    <t>edgeMatched</t>
  </si>
  <si>
    <t>notEdgeMatched</t>
  </si>
  <si>
    <t>La colonne verte doit être systématiquement remplie. En revanche les éléments de la partie jaune sont tous facultatifs.</t>
  </si>
  <si>
    <t>Formalisation de la colonne transformation (verte) :</t>
  </si>
  <si>
    <t>Type simple, attribut correspondant</t>
  </si>
  <si>
    <t>"="</t>
  </si>
  <si>
    <t>puis remplissage classe et attribut</t>
  </si>
  <si>
    <t>Aucune donnée</t>
  </si>
  <si>
    <t>VoidValueReason = unpopulated</t>
  </si>
  <si>
    <t>Enumérations/CodeList</t>
  </si>
  <si>
    <t>voir Enum-CodeLists</t>
  </si>
  <si>
    <t>puis la correspondance est réalisée dans l'onglet rose Enum-CodeLists</t>
  </si>
  <si>
    <t>voir Type Complexe</t>
  </si>
  <si>
    <t>puis la correspondance est réalisée dans l'onglet  orange Types complexes à la ligne où la classe et l'élément correspondent</t>
  </si>
  <si>
    <t>Constante</t>
  </si>
  <si>
    <t>"&lt;constante&gt;"</t>
  </si>
  <si>
    <t>Pour les liens, il faut indiquer quele clé permet de résoudre le lien.</t>
  </si>
  <si>
    <t xml:space="preserve">Pour les contraintes il faut mettre OK si elle est effectivement respectée </t>
  </si>
  <si>
    <t>Dans tous les autres cas, expliciter le mieux possible la correspondance à réaliser.</t>
  </si>
  <si>
    <t>BDUni GE</t>
  </si>
  <si>
    <t>limite_administrative where ((lien_vers_etat_gauche’=’XXXXX’ and  lien_vers_etat_droite is not null) or (lien_vers_etat_droite’=’XXXXX’ and lien_vers_etat_gauche is not null) or (lien_vers_etat_gauche is null and lien_vers_etat_droite is null))</t>
  </si>
  <si>
    <t>geometrie</t>
  </si>
  <si>
    <t>on retire les limites cotieres dans la selection des limites d'etat</t>
  </si>
  <si>
    <t>see Types complexes inspireId</t>
  </si>
  <si>
    <t>cleabs</t>
  </si>
  <si>
    <t>AdministrativeHierarchyLevelValue</t>
  </si>
  <si>
    <t xml:space="preserve">see EnumCodeLists
</t>
  </si>
  <si>
    <t>gcms_date_creation</t>
  </si>
  <si>
    <t>inf</t>
  </si>
  <si>
    <t xml:space="preserve">Limite du 6eme ordre
---
IF lien_vers_arrond_municipal_droite is not NULL
AU_AdministrativeUnits_FR_IGNF_BDUniGE_AdministrativeUnits_"+arrondissement_municipal.cleabs
where arrondissement_municipal.code_insee  = limite_administrative.lien_vers_arrond_muncipal_droite
IF lien_vers_arrond_municipal_gauche  is not NULL
AU_AdministrativeUnits_FR_IGNF_BDUniGE_AdministrativeUnits_"+arrondissement_municipal.cleabs
where arrondissement_municipal.code_insee  = limite_administrative.lien_vers_arrond_muncipal_gauche
  Limite du 5eme ordre
---
IF lien_vers_commune_droite is not NULL
AU_AdministrativeUnits_FR_IGNF_BDUniGE_AdministrativeUnits_"+commune.cleabs
where commune.code_insee  = limite_administrative.lien_vers_commune_droite
IF lien_vers_commune_gauche is not NULL
AU_AdministrativeUnits_FR_IGNF_BDUniGE_AdministrativeUnits_"+commune.cleabs
where commune.code_insee  = limite_administrative.lien_vers_commune _gauche
  Limite du 4eme ordre
---
IF lien_vers_commune_droite is not NULL
AU_AdministrativeUnits_FR_IGNF_BDUniGE_AdministrativeUnits_"+arrondissement.cleabs
where limite_administrative.lien_vers_commune_droite = commune.code_insee
and commune.code_insee_du_departement = arrondissement.code_insee_du_departement
and commune.code_insee_de_l_arrondissement = arrondissement.code_insee_de_l_arrondissement
IF lien_vers_commune_gauche is not NULL
AU_AdministrativeUnits_FR_IGNF_BDUniGE_AdministrativeUnits_"+arrondissement.cleabs
where limite_administrative.lien_vers_commune_gauche = commune.code_insee
and commune.code_insee_du_departement = arrondissement.code_insee_du_departement
and commune.code_insee_de_l_arrondissement = arrondissement.code_insee_de_l_arrondissement
  Limite du 3eme ordre
IF lien_vers_commune_droite is not NULL
AU_AdministrativeUnits_FR_IGNF_BDUniGE_AdministrativeUnits_"+departement.cleabs
where limite_administrative.lien_vers_commune_droite = commune.code_insee
and commune.code_insee_du_departement = departement.code_insee
IF lien_vers_commune_gauche is not NULL
AU_AdministrativeUnits_FR_IGNF_BDUniGE_AdministrativeUnits_"+departement.cleabs
where limite_administrative.lien_vers_commune_gauche = commune.code_insee
and commune.code_insee_du_departement = departement.code_insee
  Limite de second ordre
IF lien_vers_commune_droite is not NULL
AU_AdministrativeUnits_FR_IGNF_BDUniGE_AdministrativeUnits_"+region.cleabs
where limite_administrative.lien_vers_commune_droite = commune.code_insee
and commune.code_insee_de_la_region = region.code_insee
IF lien_vers_commune_gauche is not NULL
AU_AdministrativeUnits_FR_IGNF_BDUniGE_AdministrativeUnits_"+region.cleabs
where limite_administrative.lien_vers_commune_gauche = commune.code_insee
and commune.code_insee_de_la_region = region.code_insee
  Limite de premier ordre
IF lien_vers_etat_droite = 'XXXXX' and lien_vers_etat_gauche is not NULL
AU_AdministrativeUnits_FR_IGNF_BDUniGE_AdministrativeUnits_"+etat.cleabs where
etat.code_insee  = limite_administrative.lien_vers_etat_droite
IF lien_vers_etat_gauche = 'XXXXX' and lien_vers_etat_droite is not NULL
AU_AdministrativeUnits_FR_IGNF_BDUniGE_AdministrativeUnits_"+etat.cleabs where
etat.code_insee  = limite_administrative.lien_vers_etat_gauche
</t>
  </si>
  <si>
    <t xml:space="preserve"> </t>
  </si>
  <si>
    <t>AdministrativeUnit</t>
  </si>
  <si>
    <t>Unit of administration where a Member State has and/or exercises jurisdictional rights, for local, regional and national governance.</t>
  </si>
  <si>
    <t>Geometric representation of spatial area covered by this administrative unit.</t>
  </si>
  <si>
    <t>gml:MultiSurfacePropertyType</t>
  </si>
  <si>
    <t>arrondissement_municipal</t>
  </si>
  <si>
    <t>geometrie_ge</t>
  </si>
  <si>
    <t>nationalCode</t>
  </si>
  <si>
    <t>Thematic identifier corresponding to the national administrative codes defined in each country.</t>
  </si>
  <si>
    <t>code_insee</t>
  </si>
  <si>
    <t>Eternal object identifier of the administrative unit.
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</si>
  <si>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Level in the national administrative hierarchy, at which the administrative unit is established.</t>
  </si>
  <si>
    <t xml:space="preserve"> « 6thOrder »
</t>
  </si>
  <si>
    <t>nationalLevelName</t>
  </si>
  <si>
    <t>Name of the level in the national administrative hierarchy, at which  the administrative unit is established.</t>
  </si>
  <si>
    <t>gmd:LocalisedCharacterString_PropertyType</t>
  </si>
  <si>
    <t>« arrondissement municipal »</t>
  </si>
  <si>
    <t>« FR »</t>
  </si>
  <si>
    <t>name</t>
  </si>
  <si>
    <t>Official national geographical name of the administrative unit, given in several languages where required.</t>
  </si>
  <si>
    <t>gn:GeographicalNamePropertyType</t>
  </si>
  <si>
    <t>see Types complexes name</t>
  </si>
  <si>
    <t>nom_officiel</t>
  </si>
  <si>
    <t>residenceOfAuthority</t>
  </si>
  <si>
    <t>Center for national or local administration.</t>
  </si>
  <si>
    <t>ResidenceOfAuthorityType</t>
  </si>
  <si>
    <t>1</t>
  </si>
  <si>
    <t>VRAI</t>
  </si>
  <si>
    <t>see Types complexes residenceOfAuthority</t>
  </si>
  <si>
    <t>?</t>
  </si>
  <si>
    <t>SHNCode</t>
  </si>
  <si>
    <t>validFrom</t>
  </si>
  <si>
    <t>date_d_apparition</t>
  </si>
  <si>
    <t>condominium</t>
  </si>
  <si>
    <t>Condominium administered by this administrative unit 
NOTE Condominiums may only exist at state level and can be administered only by administrative units at the highest level of the national administrative hierarchy (i.e. countries).</t>
  </si>
  <si>
    <t>lowerLevelUnit</t>
  </si>
  <si>
    <t>Units established at a lower level of the national administrative hierarchy which are administered by this administrative unit. 
NOTE For administrative units at the lowest level of the national hierarchy no lower level unit exists. 
CONSTRAINT Each administrative unit except for the lowest level units shall refer to its lower level units</t>
  </si>
  <si>
    <t>upperLevelUnit</t>
  </si>
  <si>
    <t>A unit established at a higher level of national administrative hierarchy that this administrative unit administers. 
NOTE Administrative units at the highest level of national hierarchy (i.e. the country) do not have upper level units. 
CONSTRAINT Each administrative unit at the level other than '1st order' (i.e. nationalLevel &lt;&gt; '1st order') shall refer their upper level unit.</t>
  </si>
  <si>
    <t>"FR_IGNF_BDUniGE_AdministrativeUnits_"+commune.cleabs where  arrondissement_municipal.code_insee_de_la_commune_de_rattach=commune.code_insee</t>
  </si>
  <si>
    <t>administeredBy</t>
  </si>
  <si>
    <t>Administrative units established at same level of national administrative hierarchy which are co-administered by this administrative unit.</t>
  </si>
  <si>
    <t>coAdminister</t>
  </si>
  <si>
    <t>A unit established at same level of national administrative hierarchy that administers this administrative unit.</t>
  </si>
  <si>
    <t>boundary</t>
  </si>
  <si>
    <t>The administrative boundaries between this administrative unit and all the units adjacent to it.
NOTE Administrative boundary corresponds to the curve established between the  nodes  at lowest level of territory division  in Member State. Thus, it does not necessairly represents boundary in political terms, but just part of it.</t>
  </si>
  <si>
    <t>Reverse link of AdministrativeBoundary.admUnit</t>
  </si>
  <si>
    <t xml:space="preserve"> AdmininstrativeUnitHighestLevel
</t>
  </si>
  <si>
    <t>No unit at highest level can associate units at a higher level</t>
  </si>
  <si>
    <t>ok</t>
  </si>
  <si>
    <t xml:space="preserve"> AdministrativeUnitLowestLevel
</t>
  </si>
  <si>
    <t xml:space="preserve">Units at the level '6thOrder' (i.e. nationalLevel = '6thOrder') in the administrative hierarchy cannot refer a unit at lower level.
</t>
  </si>
  <si>
    <t xml:space="preserve">CondominiumsAtCountryLevel
</t>
  </si>
  <si>
    <t xml:space="preserve">Association role condominium applies only for administrative units which nationalLevel='1st order' (country level).
</t>
  </si>
  <si>
    <t>not applicable</t>
  </si>
  <si>
    <t>commune</t>
  </si>
  <si>
    <t xml:space="preserve">« 5thOrder »
</t>
  </si>
  <si>
    <t>«commune»</t>
  </si>
  <si>
    <t>IF gcms_territoire = 'MTQ' then
SHNCode= 'MQ' + code_insee_de_la_region+code_insee_du_departement+code_insee_de_l_arrondissement+code_insee
IF gcms_territoire = 'GLP'
 CASE code_insee_de_la_collectivite_terr = '977' THEN SHNCode=  = 'BL'+code_insee
 CASE code_insee_de_la_collectivite_terr = '978' THEN SHNCode=  = 'MF'+code_insee
 ELSE                               SHNCode= 'GP' + code_insee_de_la_region+code_insee_du_departement+code_insee_de_l_arrondissement+right(code_insee,2)
IF gcms_territoire = 'GUF'
 then SHNCode= 'GF' + code_insee_de_la_region+code_insee_du_departement+code_insee_de_l_arrondissement+right(code_insee,2)
IF gcms_territoire = 'REU' 
then SHNCode= 'RE' + code_insee_de_la_region+code_insee_du_departement+code_insee_de_l_arrondissement+right(code_insee,2)
IF gcms_territoire = 'MYT'
 then SHNCode= 'YT' + code_insee_de_la_region+code_insee_du_departement+'0'+right(code_insee,2)
IF gcms_territoire = 'FXX'
 SHNCode= 'FR' + code_insee_de_la_region+code_insee_du_departement+code_insee_de_l_arrondissement+right(code_insee,3)</t>
  </si>
  <si>
    <t>St Pierre et miquelon n'est pas dans EBM : pas de code SHN</t>
  </si>
  <si>
    <t>"FR_IGNF_BDUniGE_AdministrativeUnits_"+arrondissement.cleabs where  commune.code_insee_de_l_arrondissement=arrondissement.code_insee</t>
  </si>
  <si>
    <t xml:space="preserve">No Arrondissement in (Mayotte, Saint-Martin, Saint-Barthélemy et Saint-Pierre-et-Miquelon) </t>
  </si>
  <si>
    <t>arrondissement</t>
  </si>
  <si>
    <t>code_insee_du_departement +  code_insee_de_l_arrondissement</t>
  </si>
  <si>
    <t xml:space="preserve">« 4thOrder »
</t>
  </si>
  <si>
    <t>«arrondissement»</t>
  </si>
  <si>
    <t>IF gcms_territoire = 'MTQ' then
SHNCode= 'MQ' + code_insee_de_la_region+code_insee_du_departement+code_insee_de_l_arrondissement+'00'
IF gcms_territoire = 'GLP'
THEN SHNCode = 'GP' + code_insee_de_la_region+code_insee_du_departement+code_insee_de_l_arrondissement+'00'
IF gcms_territoire = 'GUF'
 then SHNCode= 'GF' + code_insee_de_la_region+code_insee_du_departement+code_insee_de_l_arrondissement+'00'
IF gcms_territoire = 'REU' 
then SHNCode= 'RE' + code_insee_de_la_region+code_insee_du_departement+code_insee_de_l_arrondissement+'00'
 IF gcms_territoire = 'FXX' 
 SHNCode= 'FR' + code_insee_de_la_region+code_insee_du_departement+code_insee_de_l_arrondissement+''000'</t>
  </si>
  <si>
    <t>ValidFrom</t>
  </si>
  <si>
    <t>"FR_IGNF_BDUniGE_AdministrativeUnits_"+departement.cleabs where  arrondissement.code_insee_du_departement=departement.code_insee</t>
  </si>
  <si>
    <t xml:space="preserve">departement
</t>
  </si>
  <si>
    <t xml:space="preserve">« 3thOrder »
</t>
  </si>
  <si>
    <t>« département »</t>
  </si>
  <si>
    <t xml:space="preserve">see Types complexes name
</t>
  </si>
  <si>
    <t xml:space="preserve">see Types complexes residenceOfAuthority
</t>
  </si>
  <si>
    <t>IF gcms_territoire = 'MTQ' then
SHNCode= 'MQ' + code_insee_de_la_region+code_insee_du_departement+'000'
IF gcms_territoire = 'GLP'
THEN SHNCode = 'GP' + code_insee_de_la_region+code_insee_du_departement+'000'
IF gcms_territoire = 'GUF'
 then SHNCode= 'GF' + code_insee_de_la_region+code_insee_du_departement+'000'
IF gcms_territoire = 'REU' 
then SHNCode= 'RE' + code_insee_de_la_region+code_insee_du_departement+'000'
 IF gcms_territoire = 'FXX' 
 SHNCode= 'FR' + code_insee_de_la_region+code_insee_du_departement+'0000'
IF gcms_territoire = 'MYT'
 then SHNCode= 'YT' + code_insee_de_la_region+code_insee_du_departement+'000'</t>
  </si>
  <si>
    <t>"FR_IGNF_BDUniGE_AdministrativeUnits_"+region.cleabs where  departement.code_insee_de_la_region=region.code_insee</t>
  </si>
  <si>
    <t>region</t>
  </si>
  <si>
    <t xml:space="preserve">« 2ndOrder »
</t>
  </si>
  <si>
    <t>«région»</t>
  </si>
  <si>
    <t>IF gcms_territoire = 'MTQ' then
SHNCode= 'MQ' + code_insee_de_la_region+'000000'
IF gcms_territoire = 'GLP'
then SHNCode = 'GP' + code_insee_de_la_region+'000000'
IF gcms_territoire = 'GUF'
 then SHNCode= 'GF' + code_insee_de_la_region+'000000'
IF gcms_territoire = 'REU' 
then SHNCode= 'RE' + code_insee_de_la_region+'000000'
 IF gcms_territoire = 'FXX' 
 SHNCode= 'FR' + code_insee_de_la_region+'000000'
IF gcms_territoire = 'MYT'
 then SHNCode= 'YT' + code_insee_de_la_region+'000000'</t>
  </si>
  <si>
    <t>"FR_IGNF_BDUniGE_AdministrativeUnits_"+etat.cleabs where code_insee = 'XXXXX'</t>
  </si>
  <si>
    <t>etat where code_insee = 'XXXXX'</t>
  </si>
  <si>
    <t xml:space="preserve">see Types complexes inspireId
</t>
  </si>
  <si>
    <t xml:space="preserve">« 1stOrder »
</t>
  </si>
  <si>
    <t>«état»</t>
  </si>
  <si>
    <t xml:space="preserve">
 SHNCode= 'FR' + '00000000'
</t>
  </si>
  <si>
    <t>Condominium</t>
  </si>
  <si>
    <t>An administrative area established independently to any national administrative division of territory  and administered by two or more countries.
NOTE Condominium is not a part of any national administrative hierarchy of territory division in Member State."</t>
  </si>
  <si>
    <t>External object identifier of the condominium.
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</si>
  <si>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Official geographical name of this condominium, given in several languages where required.</t>
  </si>
  <si>
    <t>Geometric representation of spatial area covered by this condominium</t>
  </si>
  <si>
    <t>The administrative unit administering the condominium</t>
  </si>
  <si>
    <t>A faire</t>
  </si>
  <si>
    <t>OK</t>
  </si>
  <si>
    <t>Donnée obligatoire manquante</t>
  </si>
  <si>
    <t>Avertissement</t>
  </si>
  <si>
    <t>BDUniGE</t>
  </si>
  <si>
    <t>limite_administrative</t>
  </si>
  <si>
    <t xml:space="preserve">
"FR_IGNF_BDUniGE_AdministrativeUnits"</t>
  </si>
  <si>
    <t>commune/arrondissement_municipal / arrondissement /departement / region / etat where code_insee = 'XXXXX' / condominium</t>
  </si>
  <si>
    <t>FR_IGNF_BDUniGE_AdministrativeUnits</t>
  </si>
  <si>
    <t>residenceOfAuthority/ResidenceOfAuthority/name</t>
  </si>
  <si>
    <t>GeographicalName</t>
  </si>
  <si>
    <t>Proper noun applied to a real world entity.</t>
  </si>
  <si>
    <t>pronunciation</t>
  </si>
  <si>
    <t>Proper, correct or standard (standard within the linguistic community concerned) pronunciation of the geographical name.
SOURCE Adapted from [UNGEGN Manual 2006].</t>
  </si>
  <si>
    <t>commune/arrondissement_municipal / arrondissement / departement / region / etat where code_insee = 'XXXXX'</t>
  </si>
  <si>
    <t>spelling</t>
  </si>
  <si>
    <t>A proper way of writing the geographical name.
NOTE 1 Different spellings should only be used for names rendered in different scripts. .
NOTE 2 While a particular GeographicalName should only have one spelling in a given script, providing different spellings in the same script should be done through the provision of different geographical names associated with the same named place.</t>
  </si>
  <si>
    <t>gn:SpellingOfNamePropertyType</t>
  </si>
  <si>
    <t>see residenceOfAuthority/ResidenceOfAuthority/name/GeographicalName/spelling</t>
  </si>
  <si>
    <t>grammaticalGender</t>
  </si>
  <si>
    <t xml:space="preserve">Classes of nouns reflected in the behaviour of associated words.
NOTE the attribute has cardinality [0..1] and is voidable, which means that:
In case the concept of grammatical gender has no sense for a given name (i.e. the attribute is not applicable), the attribute should not be provided.
In case the concept of grammatical gender has some sense for the name but is unknown, the attribute should be provided but void.  </t>
  </si>
  <si>
    <t>grammaticalNumber</t>
  </si>
  <si>
    <t>Grammatical category of nouns that expresses count distinctions.
NOTE the attribute has cardinality [0..1] and is voidable, which means that:
In case the concept of grammatical number has no sense for a given name (i.e. the attribute is not applicable), the attribute should not be provided.
In case the concept of grammatical number has some sense for the name but is unknown, the attribute should be provided but void.</t>
  </si>
  <si>
    <t>language</t>
  </si>
  <si>
    <t>"fra"</t>
  </si>
  <si>
    <t xml:space="preserve">selon norme ISO 639-3 </t>
  </si>
  <si>
    <t>nativeness</t>
  </si>
  <si>
    <t>"endonym"</t>
  </si>
  <si>
    <t>nameStatus</t>
  </si>
  <si>
    <t>"standardized"</t>
  </si>
  <si>
    <t>sourceOfName</t>
  </si>
  <si>
    <r>
      <rPr>
        <sz val="10"/>
        <rFont val="Arial"/>
        <family val="2"/>
        <charset val="1"/>
      </rPr>
      <t>"BD TOPO</t>
    </r>
    <r>
      <rPr>
        <sz val="10"/>
        <rFont val="Calibri"/>
        <family val="2"/>
        <charset val="1"/>
      </rPr>
      <t>®</t>
    </r>
    <r>
      <rPr>
        <sz val="10"/>
        <rFont val="Arial"/>
        <family val="2"/>
        <charset val="1"/>
      </rPr>
      <t xml:space="preserve">" </t>
    </r>
  </si>
  <si>
    <t>residenceOfAuthority/ResidenceOfAuthority/name/GeographicalName/spelling</t>
  </si>
  <si>
    <t>SpellingOfName</t>
  </si>
  <si>
    <t>Proper way of writing a name.
SOURCE Adapted from [UNGEGN Manual 2006].
NOTE Proper spelling means the writing of a name with the correct capitalisation and the correct letters and diacritics present in an accepted standard order.</t>
  </si>
  <si>
    <t>Way the name is written.</t>
  </si>
  <si>
    <t>zone_d_activite_ou_d_interet.toponyme joined on lien_vers_autorite_administrative</t>
  </si>
  <si>
    <t>script</t>
  </si>
  <si>
    <t>Set of graphic symbols (e.g. an alphabet) employed in writing the name, expressed using the four letters codes defined in ISO 15924, where applicable.
SOURCE Adapted from [UNGEGN Glossary 2007].
EXAMPLES Cyrillic, Greek, Roman/Latin scripts.
NOTE 1The four letter codes for Latin (Roman), Cyrillic and Greek script are "Latn", "Cyrl" and "Grek", respectively.
NOTE 2 In rare cases other codes could be used (for other scripts than Latin, Greek and Cyrillic). However, this should mainly apply for historical names in historical scripts.
NOTE 3 This attribute is of first importance in the multi-scriptual context of Europe.</t>
  </si>
  <si>
    <t>« Latn »</t>
  </si>
  <si>
    <t>transliterationScheme</t>
  </si>
  <si>
    <t>Method used for the names conversion between different scripts.
SOURCE Adapted from [UNGEGN Glossary 2007].
NOTE 1 This attribute should be filled for any transliterated spellings. If the transliteration scheme used is recorded in codelists maintained by ISO or UN, those codes should be preferred.</t>
  </si>
  <si>
    <t>commune/arrondissement_municipal / arrondissement /departement / region / etat where code_insee = 'XXXXX'</t>
  </si>
  <si>
    <t>see name/GeographicalName/spelling</t>
  </si>
  <si>
    <t>"official"</t>
  </si>
  <si>
    <t xml:space="preserve">"INSEE" </t>
  </si>
  <si>
    <t>name/GeographicalName/spelling</t>
  </si>
  <si>
    <t>nom_officel</t>
  </si>
  <si>
    <t>name/GeographicalName/pronounciation</t>
  </si>
  <si>
    <t>PronunciationOfName</t>
  </si>
  <si>
    <t>Proper, correct or standard (standard within the linguistic community concerned) pronunciation of a name.
SOURCE Adapted from [UNGEGN Manual 2006].</t>
  </si>
  <si>
    <t>pronunciationSoundLink</t>
  </si>
  <si>
    <t>Proper, correct or standard (standard within the linguistic community concerned) pronunciation of a name, expressed by a link to any sound file.
SOURCE Adapted from [UNGEGN Manual 2006].</t>
  </si>
  <si>
    <t>pronunciationIPA</t>
  </si>
  <si>
    <t>Proper, correct or standard (standard within the linguistic community concerned) pronunciation of a name, expressed in International Phonetic Alphabet (IPA).
SOURCE Adapted from [UNGEGN Manual 2006].</t>
  </si>
  <si>
    <t>ResidenceOfAuthority</t>
  </si>
  <si>
    <t>Data type representing the name and position of a residence of authority.</t>
  </si>
  <si>
    <t>Name of the residence of authority.</t>
  </si>
  <si>
    <t>see residenceOfAuthority/ResidenceOfAuthority/name</t>
  </si>
  <si>
    <t>Position of the residence of authority.</t>
  </si>
  <si>
    <t>gml:PointPropertyType</t>
  </si>
  <si>
    <t xml:space="preserve">centroid(zone_d_activite_ou_d_interet.geometrie) joined on lien_vers_autorite_administrative
</t>
  </si>
  <si>
    <t>on récupere la geometrie ponctuelle de la mairie</t>
  </si>
  <si>
    <t xml:space="preserve">"BDTOPO®" </t>
  </si>
  <si>
    <t>detail_orographique.toponyme where lien_vers_lieu_dit =  detail_orographique.cleabs</t>
  </si>
  <si>
    <t>statut_legal</t>
  </si>
  <si>
    <t>Validé</t>
  </si>
  <si>
    <t>En discussion OU Non validé</t>
  </si>
  <si>
    <t>statut_technique</t>
  </si>
  <si>
    <t>Topologique</t>
  </si>
  <si>
    <t>Calcul à effectuer après celui du niveau des limites administratives</t>
  </si>
  <si>
    <t>Non topologique</t>
  </si>
  <si>
    <t>nature</t>
  </si>
  <si>
    <t xml:space="preserve">Frontière internationale
</t>
  </si>
  <si>
    <t>Attribut is multiple. For example, limit of 3rd Order is also limit of 4th and 5th Order and may be limit of 6th Order</t>
  </si>
  <si>
    <t>Limite de région OU  Limite côtière</t>
  </si>
  <si>
    <t>Limite d'arrondissement municipal</t>
  </si>
  <si>
    <t xml:space="preserve">"BD TOPO®"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</si>
</sst>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mm"/>
  </numFmts>
  <fonts count="34" x14ac:knownFonts="1">
    <font>
      <sz val="10"/>
      <name val="Arial"/>
      <family val="2"/>
      <charset val="1"/>
    </font>
    <font>
      <sz val="24"/>
      <name val="Arial"/>
      <family val="2"/>
      <charset val="1"/>
    </font>
    <font>
      <sz val="12"/>
      <name val="Arial"/>
      <family val="2"/>
      <charset val="1"/>
    </font>
    <font>
      <b/>
      <i/>
      <sz val="10"/>
      <name val="Arial"/>
      <family val="2"/>
      <charset val="1"/>
    </font>
    <font>
      <sz val="16"/>
      <name val="Arial"/>
      <family val="2"/>
      <charset val="1"/>
    </font>
    <font>
      <b/>
      <sz val="12"/>
      <name val="Arial"/>
      <family val="2"/>
      <charset val="1"/>
    </font>
    <font>
      <sz val="8"/>
      <name val="Arial"/>
      <family val="2"/>
      <charset val="1"/>
    </font>
    <font>
      <b/>
      <sz val="11"/>
      <name val="Arial"/>
      <family val="2"/>
      <charset val="1"/>
    </font>
    <font>
      <b/>
      <sz val="11"/>
      <color rgb="FF0000FF"/>
      <name val="Arial"/>
      <family val="2"/>
      <charset val="1"/>
    </font>
    <font>
      <b/>
      <sz val="11"/>
      <color rgb="FF008080"/>
      <name val="Arial"/>
      <family val="2"/>
      <charset val="1"/>
    </font>
    <font>
      <b/>
      <sz val="11"/>
      <color rgb="FFFF9900"/>
      <name val="Arial"/>
      <family val="2"/>
      <charset val="1"/>
    </font>
    <font>
      <b/>
      <sz val="11"/>
      <color rgb="FFFF00FF"/>
      <name val="Arial"/>
      <family val="2"/>
      <charset val="1"/>
    </font>
    <font>
      <sz val="10"/>
      <color rgb="FFFF9900"/>
      <name val="Arial"/>
      <family val="2"/>
      <charset val="1"/>
    </font>
    <font>
      <sz val="10"/>
      <color rgb="FFFF00FF"/>
      <name val="Arial"/>
      <family val="2"/>
      <charset val="1"/>
    </font>
    <font>
      <sz val="10"/>
      <color rgb="FF0000FF"/>
      <name val="Arial"/>
      <family val="2"/>
      <charset val="1"/>
    </font>
    <font>
      <sz val="18"/>
      <color rgb="FFFFFFFF"/>
      <name val="Arial"/>
      <family val="2"/>
      <charset val="1"/>
    </font>
    <font>
      <b/>
      <sz val="10"/>
      <name val="Arial"/>
      <family val="2"/>
      <charset val="1"/>
    </font>
    <font>
      <sz val="10"/>
      <color rgb="FFFF0000"/>
      <name val="Arial"/>
      <family val="2"/>
      <charset val="1"/>
    </font>
    <font>
      <b/>
      <sz val="8"/>
      <color rgb="FF222222"/>
      <name val="Tahoma"/>
      <family val="2"/>
      <charset val="1"/>
    </font>
    <font>
      <sz val="8"/>
      <color rgb="FF222222"/>
      <name val="Tahoma"/>
      <family val="2"/>
      <charset val="1"/>
    </font>
    <font>
      <sz val="8"/>
      <color rgb="FF0000FF"/>
      <name val="Arial"/>
      <family val="2"/>
      <charset val="1"/>
    </font>
    <font>
      <sz val="8"/>
      <color rgb="FF000000"/>
      <name val="Arial"/>
      <family val="2"/>
      <charset val="1"/>
    </font>
    <font>
      <sz val="10"/>
      <color rgb="FF008080"/>
      <name val="Arial"/>
      <family val="2"/>
      <charset val="1"/>
    </font>
    <font>
      <sz val="10"/>
      <color rgb="FFC5000B"/>
      <name val="Arial"/>
      <family val="2"/>
      <charset val="1"/>
    </font>
    <font>
      <i/>
      <sz val="10"/>
      <name val="Arial"/>
      <family val="2"/>
      <charset val="1"/>
    </font>
    <font>
      <sz val="10"/>
      <color rgb="FF000000"/>
      <name val="Arial"/>
      <family val="2"/>
      <charset val="1"/>
    </font>
    <font>
      <sz val="9"/>
      <name val="Arial"/>
      <family val="2"/>
      <charset val="1"/>
    </font>
    <font>
      <b/>
      <sz val="8"/>
      <color rgb="FF000000"/>
      <name val="Tahoma"/>
      <family val="2"/>
      <charset val="1"/>
    </font>
    <font>
      <sz val="8"/>
      <color rgb="FF000000"/>
      <name val="Tahoma"/>
      <family val="2"/>
      <charset val="1"/>
    </font>
    <font>
      <sz val="11"/>
      <name val="Arial"/>
      <family val="2"/>
      <charset val="1"/>
    </font>
    <font>
      <sz val="10"/>
      <name val="Calibri"/>
      <family val="2"/>
      <charset val="1"/>
    </font>
    <font>
      <sz val="10"/>
      <name val="Arial"/>
      <family val="2"/>
      <charset val="1"/>
    </font>
    <font>
      <sz val="10"/>
      <name val="Arial"/>
      <family val="2"/>
    </font>
    <font>
      <sz val="10"/>
      <color indexed="12"/>
      <name val="Arial"/>
      <family val="2"/>
    </font>
  </fonts>
  <fills count="13">
    <fill>
      <patternFill patternType="none"/>
    </fill>
    <fill>
      <patternFill patternType="gray125"/>
    </fill>
    <fill>
      <patternFill patternType="solid">
        <fgColor rgb="FF99CCFF"/>
        <bgColor rgb="FFCCCCFF"/>
      </patternFill>
    </fill>
    <fill>
      <patternFill patternType="solid">
        <fgColor rgb="FFCCFFCC"/>
        <bgColor rgb="FFCCFFFF"/>
      </patternFill>
    </fill>
    <fill>
      <patternFill patternType="solid">
        <fgColor rgb="FFC0C0C0"/>
        <bgColor rgb="FFCCCCFF"/>
      </patternFill>
    </fill>
    <fill>
      <patternFill patternType="solid">
        <fgColor rgb="FFFFFF99"/>
        <bgColor rgb="FFFFFFCC"/>
      </patternFill>
    </fill>
    <fill>
      <patternFill patternType="solid">
        <fgColor rgb="FFFFFFFF"/>
        <bgColor rgb="FFFFFFCC"/>
      </patternFill>
    </fill>
    <fill>
      <patternFill patternType="solid">
        <fgColor rgb="FFFF6600"/>
        <bgColor rgb="FFFF9900"/>
      </patternFill>
    </fill>
    <fill>
      <patternFill patternType="solid">
        <fgColor rgb="FFFF00FF"/>
        <bgColor rgb="FFFF00FF"/>
      </patternFill>
    </fill>
    <fill>
      <patternFill patternType="solid">
        <fgColor rgb="FF00CCFF"/>
        <bgColor rgb="FF33CCCC"/>
      </patternFill>
    </fill>
    <fill>
      <patternFill patternType="solid">
        <fgColor rgb="FF969696"/>
        <bgColor rgb="FF808080"/>
      </patternFill>
    </fill>
    <fill>
      <patternFill patternType="solid">
        <fgColor rgb="FFFFFF00"/>
        <bgColor rgb="FFFFFF00"/>
      </patternFill>
    </fill>
    <fill>
      <patternFill patternType="solid">
        <fgColor rgb="FFFFFF99"/>
        <bgColor indexed="26"/>
      </patternFill>
    </fill>
  </fills>
  <borders count="67">
    <border>
      <left/>
      <right/>
      <top/>
      <bottom/>
      <diagonal/>
    </border>
    <border>
      <left style="medium">
        <color rgb="FF1A1A1A"/>
      </left>
      <right style="medium">
        <color rgb="FF1A1A1A"/>
      </right>
      <top style="medium">
        <color rgb="FF1A1A1A"/>
      </top>
      <bottom style="medium">
        <color rgb="FF1A1A1A"/>
      </bottom>
      <diagonal/>
    </border>
    <border>
      <left style="medium">
        <color auto="1"/>
      </left>
      <right/>
      <top style="medium">
        <color auto="1"/>
      </top>
      <bottom/>
      <diagonal/>
    </border>
    <border>
      <left style="medium">
        <color rgb="FF1A1A1A"/>
      </left>
      <right style="medium">
        <color rgb="FF1A1A1A"/>
      </right>
      <top style="medium">
        <color rgb="FF1A1A1A"/>
      </top>
      <bottom/>
      <diagonal/>
    </border>
    <border>
      <left style="medium">
        <color rgb="FF1A1A1A"/>
      </left>
      <right/>
      <top style="medium">
        <color auto="1"/>
      </top>
      <bottom style="medium">
        <color rgb="FF1A1A1A"/>
      </bottom>
      <diagonal/>
    </border>
    <border>
      <left style="medium">
        <color rgb="FF1A1A1A"/>
      </left>
      <right/>
      <top style="medium">
        <color rgb="FF1A1A1A"/>
      </top>
      <bottom style="medium">
        <color rgb="FF1A1A1A"/>
      </bottom>
      <diagonal/>
    </border>
    <border>
      <left style="medium">
        <color rgb="FF1A1A1A"/>
      </left>
      <right style="thin">
        <color auto="1"/>
      </right>
      <top style="medium">
        <color rgb="FF1A1A1A"/>
      </top>
      <bottom style="medium">
        <color rgb="FF1A1A1A"/>
      </bottom>
      <diagonal/>
    </border>
    <border>
      <left style="thin">
        <color auto="1"/>
      </left>
      <right style="thin">
        <color auto="1"/>
      </right>
      <top style="medium">
        <color rgb="FF1A1A1A"/>
      </top>
      <bottom style="medium">
        <color rgb="FF1A1A1A"/>
      </bottom>
      <diagonal/>
    </border>
    <border>
      <left style="thin">
        <color auto="1"/>
      </left>
      <right style="medium">
        <color rgb="FF1A1A1A"/>
      </right>
      <top style="medium">
        <color rgb="FF1A1A1A"/>
      </top>
      <bottom style="medium">
        <color rgb="FF1A1A1A"/>
      </bottom>
      <diagonal/>
    </border>
    <border>
      <left style="thin">
        <color rgb="FF1A1A1A"/>
      </left>
      <right style="thin">
        <color rgb="FF1A1A1A"/>
      </right>
      <top/>
      <bottom style="thin">
        <color rgb="FF1A1A1A"/>
      </bottom>
      <diagonal/>
    </border>
    <border>
      <left style="thin">
        <color auto="1"/>
      </left>
      <right/>
      <top style="medium">
        <color auto="1"/>
      </top>
      <bottom style="thin">
        <color auto="1"/>
      </bottom>
      <diagonal/>
    </border>
    <border>
      <left style="thin">
        <color rgb="FF1A1A1A"/>
      </left>
      <right style="thin">
        <color rgb="FF1A1A1A"/>
      </right>
      <top style="thin">
        <color rgb="FF1A1A1A"/>
      </top>
      <bottom style="thin">
        <color rgb="FF1A1A1A"/>
      </bottom>
      <diagonal/>
    </border>
    <border>
      <left style="thin">
        <color auto="1"/>
      </left>
      <right/>
      <top style="thin">
        <color auto="1"/>
      </top>
      <bottom style="thin">
        <color auto="1"/>
      </bottom>
      <diagonal/>
    </border>
    <border>
      <left style="thick">
        <color rgb="FFFF6600"/>
      </left>
      <right style="hair">
        <color rgb="FF1A1A1A"/>
      </right>
      <top style="thick">
        <color rgb="FFFF6600"/>
      </top>
      <bottom style="hair">
        <color rgb="FF1A1A1A"/>
      </bottom>
      <diagonal/>
    </border>
    <border>
      <left style="hair">
        <color rgb="FF1A1A1A"/>
      </left>
      <right style="hair">
        <color rgb="FF1A1A1A"/>
      </right>
      <top style="thick">
        <color rgb="FFFF6600"/>
      </top>
      <bottom style="hair">
        <color rgb="FF1A1A1A"/>
      </bottom>
      <diagonal/>
    </border>
    <border>
      <left style="hair">
        <color rgb="FF1A1A1A"/>
      </left>
      <right/>
      <top style="thick">
        <color rgb="FFFF6600"/>
      </top>
      <bottom style="hair">
        <color rgb="FF1A1A1A"/>
      </bottom>
      <diagonal/>
    </border>
    <border>
      <left style="thick">
        <color rgb="FFFF6600"/>
      </left>
      <right style="hair">
        <color rgb="FF1A1A1A"/>
      </right>
      <top style="hair">
        <color rgb="FF1A1A1A"/>
      </top>
      <bottom style="hair">
        <color rgb="FF1A1A1A"/>
      </bottom>
      <diagonal/>
    </border>
    <border>
      <left style="hair">
        <color rgb="FF1A1A1A"/>
      </left>
      <right style="hair">
        <color rgb="FF1A1A1A"/>
      </right>
      <top style="hair">
        <color rgb="FF1A1A1A"/>
      </top>
      <bottom style="hair">
        <color rgb="FF1A1A1A"/>
      </bottom>
      <diagonal/>
    </border>
    <border>
      <left style="hair">
        <color rgb="FF1A1A1A"/>
      </left>
      <right style="thick">
        <color rgb="FFFF6600"/>
      </right>
      <top style="hair">
        <color rgb="FF1A1A1A"/>
      </top>
      <bottom style="hair">
        <color rgb="FF1A1A1A"/>
      </bottom>
      <diagonal/>
    </border>
    <border>
      <left style="thick">
        <color rgb="FFFF6600"/>
      </left>
      <right style="hair">
        <color rgb="FF1A1A1A"/>
      </right>
      <top style="hair">
        <color rgb="FF1A1A1A"/>
      </top>
      <bottom style="thick">
        <color rgb="FFFF6600"/>
      </bottom>
      <diagonal/>
    </border>
    <border>
      <left style="hair">
        <color rgb="FF1A1A1A"/>
      </left>
      <right style="hair">
        <color rgb="FF1A1A1A"/>
      </right>
      <top style="hair">
        <color rgb="FF1A1A1A"/>
      </top>
      <bottom style="thick">
        <color rgb="FFFF6600"/>
      </bottom>
      <diagonal/>
    </border>
    <border>
      <left style="hair">
        <color rgb="FF1A1A1A"/>
      </left>
      <right style="thick">
        <color rgb="FFFF6600"/>
      </right>
      <top style="hair">
        <color rgb="FF1A1A1A"/>
      </top>
      <bottom style="thick">
        <color rgb="FFFF6600"/>
      </bottom>
      <diagonal/>
    </border>
    <border>
      <left style="thick">
        <color rgb="FFFF00FF"/>
      </left>
      <right style="thin">
        <color rgb="FF1A1A1A"/>
      </right>
      <top style="thick">
        <color rgb="FFFF00FF"/>
      </top>
      <bottom style="thin">
        <color rgb="FF1A1A1A"/>
      </bottom>
      <diagonal/>
    </border>
    <border>
      <left/>
      <right/>
      <top style="thick">
        <color rgb="FFFF00FF"/>
      </top>
      <bottom style="thin">
        <color auto="1"/>
      </bottom>
      <diagonal/>
    </border>
    <border>
      <left/>
      <right style="thick">
        <color rgb="FFFF00FF"/>
      </right>
      <top style="thick">
        <color rgb="FFFF00FF"/>
      </top>
      <bottom/>
      <diagonal/>
    </border>
    <border>
      <left style="thick">
        <color rgb="FFFF00FF"/>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ck">
        <color rgb="FFFF00FF"/>
      </right>
      <top style="thin">
        <color auto="1"/>
      </top>
      <bottom style="thin">
        <color auto="1"/>
      </bottom>
      <diagonal/>
    </border>
    <border>
      <left style="thick">
        <color rgb="FFFF00FF"/>
      </left>
      <right/>
      <top style="thin">
        <color auto="1"/>
      </top>
      <bottom/>
      <diagonal/>
    </border>
    <border>
      <left/>
      <right/>
      <top style="thin">
        <color auto="1"/>
      </top>
      <bottom/>
      <diagonal/>
    </border>
    <border>
      <left/>
      <right style="thick">
        <color rgb="FFFF00FF"/>
      </right>
      <top style="thin">
        <color auto="1"/>
      </top>
      <bottom style="thin">
        <color auto="1"/>
      </bottom>
      <diagonal/>
    </border>
    <border>
      <left style="thick">
        <color rgb="FFFF00FF"/>
      </left>
      <right style="thin">
        <color rgb="FF1A1A1A"/>
      </right>
      <top style="thin">
        <color rgb="FF1A1A1A"/>
      </top>
      <bottom style="thick">
        <color rgb="FFFF00FF"/>
      </bottom>
      <diagonal/>
    </border>
    <border>
      <left/>
      <right style="thick">
        <color rgb="FFFF00FF"/>
      </right>
      <top/>
      <bottom/>
      <diagonal/>
    </border>
    <border>
      <left style="thin">
        <color rgb="FF1A1A1A"/>
      </left>
      <right style="thick">
        <color rgb="FFFF00FF"/>
      </right>
      <top/>
      <bottom/>
      <diagonal/>
    </border>
    <border>
      <left style="thin">
        <color rgb="FF1A1A1A"/>
      </left>
      <right style="thin">
        <color rgb="FF1A1A1A"/>
      </right>
      <top style="thin">
        <color rgb="FF1A1A1A"/>
      </top>
      <bottom style="thick">
        <color rgb="FFFF00FF"/>
      </bottom>
      <diagonal/>
    </border>
    <border>
      <left/>
      <right style="thick">
        <color rgb="FFFF00FF"/>
      </right>
      <top/>
      <bottom style="thick">
        <color rgb="FFFF00FF"/>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diagonal/>
    </border>
    <border>
      <left style="hair">
        <color auto="1"/>
      </left>
      <right style="hair">
        <color auto="1"/>
      </right>
      <top style="hair">
        <color auto="1"/>
      </top>
      <bottom style="hair">
        <color auto="1"/>
      </bottom>
      <diagonal/>
    </border>
    <border>
      <left/>
      <right/>
      <top/>
      <bottom style="thin">
        <color auto="1"/>
      </bottom>
      <diagonal/>
    </border>
    <border>
      <left/>
      <right/>
      <top style="thin">
        <color auto="1"/>
      </top>
      <bottom style="thin">
        <color auto="1"/>
      </bottom>
      <diagonal/>
    </border>
    <border>
      <left style="thin">
        <color rgb="FF1A1A1A"/>
      </left>
      <right style="thin">
        <color rgb="FF1A1A1A"/>
      </right>
      <top style="thin">
        <color rgb="FF1A1A1A"/>
      </top>
      <bottom/>
      <diagonal/>
    </border>
    <border>
      <left/>
      <right/>
      <top style="thin">
        <color rgb="FF1A1A1A"/>
      </top>
      <bottom style="thin">
        <color rgb="FF1A1A1A"/>
      </bottom>
      <diagonal/>
    </border>
    <border>
      <left style="medium">
        <color rgb="FF1A1A1A"/>
      </left>
      <right style="thin">
        <color auto="1"/>
      </right>
      <top/>
      <bottom style="medium">
        <color rgb="FF1A1A1A"/>
      </bottom>
      <diagonal/>
    </border>
    <border>
      <left/>
      <right style="thin">
        <color rgb="FF1A1A1A"/>
      </right>
      <top/>
      <bottom/>
      <diagonal/>
    </border>
    <border>
      <left style="medium">
        <color auto="1"/>
      </left>
      <right style="medium">
        <color rgb="FF1A1A1A"/>
      </right>
      <top style="medium">
        <color rgb="FF1A1A1A"/>
      </top>
      <bottom style="medium">
        <color rgb="FF1A1A1A"/>
      </bottom>
      <diagonal/>
    </border>
    <border>
      <left style="medium">
        <color auto="1"/>
      </left>
      <right style="medium">
        <color auto="1"/>
      </right>
      <top style="medium">
        <color rgb="FF1A1A1A"/>
      </top>
      <bottom style="medium">
        <color rgb="FF1A1A1A"/>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rgb="FF1A1A1A"/>
      </left>
      <right/>
      <top style="thin">
        <color rgb="FF1A1A1A"/>
      </top>
      <bottom style="thin">
        <color rgb="FF1A1A1A"/>
      </bottom>
      <diagonal/>
    </border>
    <border>
      <left/>
      <right style="thin">
        <color rgb="FF1A1A1A"/>
      </right>
      <top style="hair">
        <color auto="1"/>
      </top>
      <bottom style="hair">
        <color auto="1"/>
      </bottom>
      <diagonal/>
    </border>
    <border>
      <left style="thin">
        <color rgb="FF1A1A1A"/>
      </left>
      <right style="thin">
        <color rgb="FF1A1A1A"/>
      </right>
      <top/>
      <bottom/>
      <diagonal/>
    </border>
    <border>
      <left style="hair">
        <color auto="1"/>
      </left>
      <right style="thin">
        <color rgb="FF1A1A1A"/>
      </right>
      <top style="hair">
        <color auto="1"/>
      </top>
      <bottom style="hair">
        <color auto="1"/>
      </bottom>
      <diagonal/>
    </border>
    <border>
      <left style="hair">
        <color auto="1"/>
      </left>
      <right/>
      <top style="hair">
        <color auto="1"/>
      </top>
      <bottom style="hair">
        <color auto="1"/>
      </bottom>
      <diagonal/>
    </border>
    <border>
      <left/>
      <right style="thin">
        <color rgb="FF1A1A1A"/>
      </right>
      <top style="thin">
        <color rgb="FF1A1A1A"/>
      </top>
      <bottom style="thin">
        <color rgb="FF1A1A1A"/>
      </bottom>
      <diagonal/>
    </border>
    <border>
      <left/>
      <right/>
      <top/>
      <bottom style="thin">
        <color rgb="FF1A1A1A"/>
      </bottom>
      <diagonal/>
    </border>
    <border>
      <left style="hair">
        <color auto="1"/>
      </left>
      <right style="thin">
        <color rgb="FF1A1A1A"/>
      </right>
      <top style="hair">
        <color auto="1"/>
      </top>
      <bottom style="thin">
        <color rgb="FF1A1A1A"/>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thin">
        <color rgb="FF1A1A1A"/>
      </left>
      <right/>
      <top/>
      <bottom/>
      <diagonal/>
    </border>
    <border>
      <left style="thin">
        <color indexed="59"/>
      </left>
      <right style="thin">
        <color indexed="59"/>
      </right>
      <top style="thin">
        <color indexed="59"/>
      </top>
      <bottom style="thin">
        <color indexed="59"/>
      </bottom>
      <diagonal/>
    </border>
    <border>
      <left style="thin">
        <color indexed="59"/>
      </left>
      <right style="hair">
        <color indexed="8"/>
      </right>
      <top style="thin">
        <color indexed="8"/>
      </top>
      <bottom/>
      <diagonal/>
    </border>
    <border>
      <left style="thin">
        <color indexed="59"/>
      </left>
      <right style="hair">
        <color indexed="8"/>
      </right>
      <top/>
      <bottom/>
      <diagonal/>
    </border>
    <border>
      <left style="thin">
        <color indexed="59"/>
      </left>
      <right style="hair">
        <color indexed="8"/>
      </right>
      <top/>
      <bottom style="hair">
        <color indexed="8"/>
      </bottom>
      <diagonal/>
    </border>
  </borders>
  <cellStyleXfs count="3">
    <xf numFmtId="0" fontId="0" fillId="0" borderId="0"/>
    <xf numFmtId="0" fontId="31" fillId="0" borderId="0" applyBorder="0">
      <protection locked="0"/>
    </xf>
    <xf numFmtId="0" fontId="32" fillId="0" borderId="0" applyNumberFormat="0" applyFill="0" applyBorder="0">
      <protection locked="0"/>
    </xf>
  </cellStyleXfs>
  <cellXfs count="276">
    <xf numFmtId="0" fontId="0" fillId="0" borderId="0" xfId="0"/>
    <xf numFmtId="0" fontId="1" fillId="0" borderId="0" xfId="0" applyFont="1"/>
    <xf numFmtId="0" fontId="6" fillId="3" borderId="3" xfId="0" applyFont="1" applyFill="1" applyBorder="1" applyAlignment="1">
      <alignment horizontal="center" vertical="top" wrapText="1"/>
    </xf>
    <xf numFmtId="0" fontId="7" fillId="4" borderId="5"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0" fillId="0" borderId="9" xfId="0" applyFont="1" applyBorder="1" applyAlignment="1" applyProtection="1">
      <alignment horizontal="left" vertical="center" wrapText="1"/>
      <protection locked="0"/>
    </xf>
    <xf numFmtId="0" fontId="0" fillId="0" borderId="0" xfId="0" applyFont="1" applyAlignment="1" applyProtection="1">
      <alignment horizontal="left" vertical="center" wrapText="1"/>
      <protection locked="0"/>
    </xf>
    <xf numFmtId="0" fontId="0" fillId="3" borderId="10" xfId="0" applyFont="1" applyFill="1" applyBorder="1" applyAlignment="1">
      <alignment horizontal="center" vertical="center" wrapText="1"/>
    </xf>
    <xf numFmtId="0" fontId="0" fillId="5" borderId="9" xfId="0" applyFont="1" applyFill="1" applyBorder="1" applyAlignment="1">
      <alignment horizontal="left" vertical="center"/>
    </xf>
    <xf numFmtId="0" fontId="0" fillId="0" borderId="11" xfId="0" applyFont="1" applyBorder="1" applyAlignment="1" applyProtection="1">
      <alignment horizontal="left" vertical="center" wrapText="1"/>
      <protection locked="0"/>
    </xf>
    <xf numFmtId="0" fontId="12" fillId="0" borderId="11" xfId="0" applyFont="1" applyBorder="1" applyAlignment="1" applyProtection="1">
      <alignment horizontal="left" vertical="center" wrapText="1"/>
      <protection locked="0"/>
    </xf>
    <xf numFmtId="0" fontId="0" fillId="3" borderId="12" xfId="0" applyFont="1" applyFill="1" applyBorder="1" applyAlignment="1">
      <alignment horizontal="center" vertical="center" wrapText="1"/>
    </xf>
    <xf numFmtId="0" fontId="0" fillId="5" borderId="11" xfId="0" applyFont="1" applyFill="1" applyBorder="1" applyAlignment="1">
      <alignment horizontal="left" vertical="center"/>
    </xf>
    <xf numFmtId="0" fontId="0" fillId="6" borderId="11" xfId="1" applyFont="1" applyFill="1" applyBorder="1" applyAlignment="1">
      <alignment vertical="center"/>
      <protection locked="0"/>
    </xf>
    <xf numFmtId="0" fontId="13" fillId="6" borderId="11" xfId="1" applyFont="1" applyFill="1" applyBorder="1" applyAlignment="1">
      <alignment vertical="center"/>
      <protection locked="0"/>
    </xf>
    <xf numFmtId="0" fontId="0" fillId="5" borderId="11" xfId="0" applyFill="1" applyBorder="1" applyAlignment="1">
      <alignment horizontal="left" vertical="center" wrapText="1"/>
    </xf>
    <xf numFmtId="0" fontId="14" fillId="0" borderId="11" xfId="0" applyFont="1" applyBorder="1" applyAlignment="1" applyProtection="1">
      <alignment horizontal="left" vertical="center" wrapText="1"/>
      <protection locked="0"/>
    </xf>
    <xf numFmtId="0" fontId="6" fillId="3" borderId="14" xfId="0" applyFont="1" applyFill="1" applyBorder="1" applyAlignment="1">
      <alignment horizontal="center" vertical="top" wrapText="1"/>
    </xf>
    <xf numFmtId="0" fontId="7" fillId="4" borderId="16" xfId="0" applyFont="1" applyFill="1" applyBorder="1" applyAlignment="1">
      <alignment horizontal="center" vertical="top" wrapText="1"/>
    </xf>
    <xf numFmtId="0" fontId="7" fillId="4" borderId="17" xfId="0" applyFont="1" applyFill="1" applyBorder="1" applyAlignment="1">
      <alignment horizontal="center" vertical="top" wrapText="1"/>
    </xf>
    <xf numFmtId="0" fontId="5" fillId="3" borderId="17" xfId="0" applyFont="1" applyFill="1" applyBorder="1" applyAlignment="1">
      <alignment horizontal="center" vertical="top" wrapText="1"/>
    </xf>
    <xf numFmtId="0" fontId="7" fillId="4" borderId="18" xfId="0" applyFont="1" applyFill="1" applyBorder="1" applyAlignment="1">
      <alignment horizontal="center" vertical="top" wrapText="1"/>
    </xf>
    <xf numFmtId="0" fontId="0" fillId="0" borderId="16" xfId="0" applyBorder="1" applyAlignment="1"/>
    <xf numFmtId="0" fontId="0" fillId="0" borderId="17" xfId="0" applyBorder="1" applyAlignment="1"/>
    <xf numFmtId="0" fontId="0" fillId="3" borderId="17" xfId="0" applyFill="1" applyBorder="1" applyAlignment="1"/>
    <xf numFmtId="0" fontId="0" fillId="5" borderId="17" xfId="0" applyFill="1" applyBorder="1" applyAlignment="1"/>
    <xf numFmtId="0" fontId="0" fillId="5" borderId="18" xfId="0" applyFill="1" applyBorder="1" applyAlignment="1"/>
    <xf numFmtId="49" fontId="0" fillId="0" borderId="17" xfId="0" applyNumberFormat="1" applyFont="1" applyBorder="1" applyAlignment="1">
      <alignment vertical="center"/>
    </xf>
    <xf numFmtId="0" fontId="0" fillId="0" borderId="17" xfId="0" applyFont="1" applyBorder="1" applyAlignment="1">
      <alignment vertical="center" wrapText="1"/>
    </xf>
    <xf numFmtId="0" fontId="0" fillId="0" borderId="17" xfId="0" applyBorder="1" applyAlignment="1">
      <alignment vertical="center"/>
    </xf>
    <xf numFmtId="0" fontId="6" fillId="0" borderId="17" xfId="0" applyFont="1" applyBorder="1" applyAlignment="1">
      <alignment horizontal="center" vertical="center" wrapText="1"/>
    </xf>
    <xf numFmtId="0" fontId="0" fillId="3" borderId="17"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18" xfId="0" applyFont="1" applyFill="1" applyBorder="1" applyAlignment="1">
      <alignment vertical="center" wrapText="1"/>
    </xf>
    <xf numFmtId="0" fontId="0" fillId="3" borderId="17" xfId="0" applyFont="1" applyFill="1" applyBorder="1" applyAlignment="1">
      <alignment vertical="center" wrapText="1"/>
    </xf>
    <xf numFmtId="0" fontId="0" fillId="5" borderId="17" xfId="0" applyFill="1" applyBorder="1"/>
    <xf numFmtId="0" fontId="0" fillId="5" borderId="18" xfId="0" applyFill="1" applyBorder="1"/>
    <xf numFmtId="49" fontId="0" fillId="0" borderId="20" xfId="0" applyNumberFormat="1" applyFont="1" applyBorder="1" applyAlignment="1">
      <alignment vertical="center"/>
    </xf>
    <xf numFmtId="0" fontId="0" fillId="0" borderId="20" xfId="0" applyFont="1" applyBorder="1" applyAlignment="1">
      <alignment vertical="center" wrapText="1"/>
    </xf>
    <xf numFmtId="0" fontId="0" fillId="0" borderId="20" xfId="0" applyBorder="1" applyAlignment="1">
      <alignment horizontal="center" vertical="center"/>
    </xf>
    <xf numFmtId="0" fontId="6" fillId="0" borderId="20" xfId="0" applyFont="1" applyBorder="1" applyAlignment="1">
      <alignment horizontal="center" vertical="center" wrapText="1"/>
    </xf>
    <xf numFmtId="0" fontId="0" fillId="0" borderId="20" xfId="0" applyBorder="1" applyAlignment="1">
      <alignment vertical="center"/>
    </xf>
    <xf numFmtId="0" fontId="0" fillId="3" borderId="20" xfId="0" applyFont="1" applyFill="1" applyBorder="1" applyAlignment="1">
      <alignment horizontal="center" vertical="center" wrapText="1"/>
    </xf>
    <xf numFmtId="0" fontId="0" fillId="5" borderId="20" xfId="0" applyFill="1" applyBorder="1"/>
    <xf numFmtId="0" fontId="0" fillId="5" borderId="21" xfId="0" applyFill="1" applyBorder="1"/>
    <xf numFmtId="0" fontId="31" fillId="0" borderId="24" xfId="1" applyBorder="1" applyAlignment="1">
      <alignment horizontal="left" vertical="top"/>
      <protection locked="0"/>
    </xf>
    <xf numFmtId="0" fontId="16" fillId="10" borderId="25" xfId="1" applyFont="1" applyFill="1" applyBorder="1" applyAlignment="1">
      <alignment vertical="top"/>
      <protection locked="0"/>
    </xf>
    <xf numFmtId="0" fontId="16" fillId="10" borderId="26" xfId="1" applyFont="1" applyFill="1" applyBorder="1" applyAlignment="1">
      <alignment vertical="top"/>
      <protection locked="0"/>
    </xf>
    <xf numFmtId="0" fontId="16" fillId="10" borderId="27" xfId="1" applyFont="1" applyFill="1" applyBorder="1" applyAlignment="1">
      <alignment vertical="top"/>
      <protection locked="0"/>
    </xf>
    <xf numFmtId="0" fontId="16" fillId="10" borderId="28" xfId="1" applyFont="1" applyFill="1" applyBorder="1" applyAlignment="1">
      <alignment horizontal="left" vertical="top"/>
      <protection locked="0"/>
    </xf>
    <xf numFmtId="0" fontId="14" fillId="0" borderId="29" xfId="1" applyFont="1" applyBorder="1" applyAlignment="1">
      <alignment vertical="top"/>
      <protection locked="0"/>
    </xf>
    <xf numFmtId="0" fontId="14" fillId="0" borderId="30" xfId="1" applyFont="1" applyBorder="1" applyAlignment="1">
      <alignment vertical="top"/>
      <protection locked="0"/>
    </xf>
    <xf numFmtId="0" fontId="14" fillId="5" borderId="30" xfId="1" applyFont="1" applyFill="1" applyBorder="1" applyAlignment="1">
      <alignment vertical="top"/>
      <protection locked="0"/>
    </xf>
    <xf numFmtId="0" fontId="14" fillId="0" borderId="31" xfId="1" applyFont="1" applyBorder="1" applyAlignment="1">
      <alignment horizontal="left" vertical="top"/>
      <protection locked="0"/>
    </xf>
    <xf numFmtId="0" fontId="0" fillId="6" borderId="11" xfId="1" applyFont="1" applyFill="1" applyBorder="1" applyAlignment="1">
      <alignment vertical="top"/>
      <protection locked="0"/>
    </xf>
    <xf numFmtId="0" fontId="0" fillId="5" borderId="11" xfId="1" applyFont="1" applyFill="1" applyBorder="1" applyAlignment="1">
      <alignment horizontal="center" vertical="center"/>
      <protection locked="0"/>
    </xf>
    <xf numFmtId="0" fontId="0" fillId="5" borderId="11" xfId="1" applyFont="1" applyFill="1" applyBorder="1" applyAlignment="1">
      <alignment vertical="top" wrapText="1"/>
      <protection locked="0"/>
    </xf>
    <xf numFmtId="0" fontId="14" fillId="0" borderId="33" xfId="1" applyFont="1" applyBorder="1" applyAlignment="1">
      <alignment horizontal="left" vertical="top"/>
      <protection locked="0"/>
    </xf>
    <xf numFmtId="0" fontId="0" fillId="5" borderId="11" xfId="1" applyFont="1" applyFill="1" applyBorder="1" applyAlignment="1">
      <alignment horizontal="left" vertical="top" wrapText="1"/>
      <protection locked="0"/>
    </xf>
    <xf numFmtId="0" fontId="0" fillId="5" borderId="11" xfId="1" applyFont="1" applyFill="1" applyBorder="1" applyAlignment="1">
      <alignment vertical="top"/>
      <protection locked="0"/>
    </xf>
    <xf numFmtId="0" fontId="31" fillId="5" borderId="11" xfId="1" applyFill="1" applyBorder="1" applyAlignment="1">
      <alignment vertical="top"/>
      <protection locked="0"/>
    </xf>
    <xf numFmtId="0" fontId="17" fillId="5" borderId="11" xfId="1" applyFont="1" applyFill="1" applyBorder="1" applyAlignment="1">
      <alignment vertical="top" wrapText="1"/>
      <protection locked="0"/>
    </xf>
    <xf numFmtId="0" fontId="0" fillId="0" borderId="11" xfId="1" applyFont="1" applyBorder="1" applyAlignment="1">
      <alignment vertical="top"/>
      <protection locked="0"/>
    </xf>
    <xf numFmtId="49" fontId="0" fillId="0" borderId="11" xfId="0" applyNumberFormat="1" applyFont="1" applyBorder="1"/>
    <xf numFmtId="0" fontId="14" fillId="5" borderId="11" xfId="1" applyFont="1" applyFill="1" applyBorder="1" applyAlignment="1">
      <alignment vertical="top"/>
      <protection locked="0"/>
    </xf>
    <xf numFmtId="0" fontId="14" fillId="0" borderId="35" xfId="1" applyFont="1" applyBorder="1" applyAlignment="1">
      <alignment vertical="top"/>
      <protection locked="0"/>
    </xf>
    <xf numFmtId="0" fontId="31" fillId="0" borderId="35" xfId="1" applyBorder="1" applyAlignment="1">
      <alignment vertical="top"/>
      <protection locked="0"/>
    </xf>
    <xf numFmtId="49" fontId="0" fillId="0" borderId="35" xfId="0" applyNumberFormat="1" applyFont="1" applyBorder="1"/>
    <xf numFmtId="0" fontId="14" fillId="5" borderId="35" xfId="1" applyFont="1" applyFill="1" applyBorder="1" applyAlignment="1">
      <alignment vertical="top"/>
      <protection locked="0"/>
    </xf>
    <xf numFmtId="0" fontId="14" fillId="0" borderId="36" xfId="1" applyFont="1" applyBorder="1" applyAlignment="1">
      <alignment horizontal="left" vertical="top"/>
      <protection locked="0"/>
    </xf>
    <xf numFmtId="0" fontId="1" fillId="6" borderId="0" xfId="0" applyFont="1" applyFill="1"/>
    <xf numFmtId="0" fontId="0" fillId="6" borderId="0" xfId="0" applyFill="1"/>
    <xf numFmtId="0" fontId="2" fillId="6" borderId="0" xfId="0" applyFont="1" applyFill="1"/>
    <xf numFmtId="0" fontId="6" fillId="0" borderId="0" xfId="0" applyFont="1" applyBorder="1" applyAlignment="1">
      <alignment horizontal="center" vertical="top" wrapText="1"/>
    </xf>
    <xf numFmtId="0" fontId="6" fillId="11" borderId="0" xfId="0" applyFont="1" applyFill="1" applyBorder="1" applyAlignment="1">
      <alignment horizontal="center" vertical="top" wrapText="1"/>
    </xf>
    <xf numFmtId="0" fontId="6" fillId="3" borderId="0" xfId="0" applyFont="1" applyFill="1" applyBorder="1" applyAlignment="1">
      <alignment horizontal="center" vertical="top" wrapText="1"/>
    </xf>
    <xf numFmtId="0" fontId="5" fillId="2" borderId="38" xfId="0" applyFont="1" applyFill="1" applyBorder="1" applyAlignment="1">
      <alignment horizontal="center" vertical="top" wrapText="1"/>
    </xf>
    <xf numFmtId="0" fontId="7" fillId="4" borderId="39" xfId="0" applyFont="1" applyFill="1" applyBorder="1" applyAlignment="1">
      <alignment horizontal="center" vertical="center" wrapText="1"/>
    </xf>
    <xf numFmtId="0" fontId="5" fillId="3" borderId="39" xfId="0" applyFont="1" applyFill="1" applyBorder="1" applyAlignment="1">
      <alignment horizontal="center" vertical="center" wrapText="1"/>
    </xf>
    <xf numFmtId="0" fontId="0" fillId="0" borderId="11" xfId="0" applyFont="1" applyBorder="1" applyAlignment="1">
      <alignment horizontal="left" vertical="center" wrapText="1"/>
    </xf>
    <xf numFmtId="0" fontId="0" fillId="5" borderId="9" xfId="0" applyFont="1" applyFill="1" applyBorder="1" applyAlignment="1">
      <alignment horizontal="left" vertical="center" wrapText="1"/>
    </xf>
    <xf numFmtId="0" fontId="0" fillId="0" borderId="0" xfId="0" applyAlignment="1">
      <alignment horizontal="left" vertical="center"/>
    </xf>
    <xf numFmtId="0" fontId="0" fillId="5" borderId="11" xfId="0" applyFont="1" applyFill="1" applyBorder="1" applyAlignment="1">
      <alignment horizontal="left" vertical="center" wrapText="1"/>
    </xf>
    <xf numFmtId="0" fontId="14" fillId="5" borderId="11" xfId="0" applyFont="1" applyFill="1" applyBorder="1" applyAlignment="1">
      <alignment horizontal="left" vertical="center" wrapText="1"/>
    </xf>
    <xf numFmtId="0" fontId="6" fillId="6" borderId="40" xfId="0" applyFont="1" applyFill="1" applyBorder="1" applyAlignment="1">
      <alignment horizontal="center" vertical="center" wrapText="1"/>
    </xf>
    <xf numFmtId="0" fontId="6" fillId="3" borderId="41" xfId="0" applyFont="1" applyFill="1" applyBorder="1" applyAlignment="1">
      <alignment horizontal="center" vertical="center" wrapText="1"/>
    </xf>
    <xf numFmtId="0" fontId="0" fillId="5" borderId="11" xfId="0" applyFont="1" applyFill="1" applyBorder="1" applyAlignment="1">
      <alignment horizontal="center" vertical="center" wrapText="1"/>
    </xf>
    <xf numFmtId="0" fontId="6" fillId="3" borderId="42" xfId="0" applyFont="1" applyFill="1" applyBorder="1" applyAlignment="1">
      <alignment horizontal="center" vertical="center" wrapText="1"/>
    </xf>
    <xf numFmtId="0" fontId="0" fillId="3" borderId="41" xfId="0" applyFont="1" applyFill="1" applyBorder="1" applyAlignment="1">
      <alignment horizontal="center" vertical="center" wrapText="1"/>
    </xf>
    <xf numFmtId="49" fontId="0" fillId="0" borderId="11" xfId="0" applyNumberFormat="1" applyFont="1" applyBorder="1" applyAlignment="1" applyProtection="1">
      <alignment horizontal="left" vertical="center" wrapText="1"/>
      <protection locked="0"/>
    </xf>
    <xf numFmtId="0" fontId="0" fillId="3" borderId="42" xfId="0" applyFont="1" applyFill="1" applyBorder="1" applyAlignment="1">
      <alignment horizontal="center" vertical="center" wrapText="1"/>
    </xf>
    <xf numFmtId="0" fontId="20" fillId="5" borderId="11" xfId="0" applyFont="1" applyFill="1" applyBorder="1" applyAlignment="1">
      <alignment horizontal="left" vertical="center" wrapText="1"/>
    </xf>
    <xf numFmtId="0" fontId="6" fillId="5" borderId="11" xfId="0" applyFont="1" applyFill="1" applyBorder="1" applyAlignment="1">
      <alignment horizontal="left" vertical="center" wrapText="1"/>
    </xf>
    <xf numFmtId="0" fontId="0" fillId="11" borderId="12" xfId="0" applyFont="1" applyFill="1" applyBorder="1" applyAlignment="1">
      <alignment horizontal="center" vertical="center" wrapText="1"/>
    </xf>
    <xf numFmtId="0" fontId="21" fillId="3" borderId="42" xfId="0" applyFont="1" applyFill="1" applyBorder="1" applyAlignment="1">
      <alignment horizontal="center" vertical="center" wrapText="1"/>
    </xf>
    <xf numFmtId="0" fontId="14" fillId="0" borderId="43" xfId="0" applyFont="1" applyBorder="1" applyAlignment="1" applyProtection="1">
      <alignment horizontal="left" vertical="center" wrapText="1"/>
      <protection locked="0"/>
    </xf>
    <xf numFmtId="49" fontId="0" fillId="0" borderId="43" xfId="0" applyNumberFormat="1" applyFont="1" applyBorder="1" applyAlignment="1" applyProtection="1">
      <alignment horizontal="left" vertical="center" wrapText="1"/>
      <protection locked="0"/>
    </xf>
    <xf numFmtId="0" fontId="22" fillId="0" borderId="11" xfId="0" applyFont="1" applyBorder="1" applyAlignment="1" applyProtection="1">
      <alignment horizontal="left" vertical="center" wrapText="1"/>
      <protection locked="0"/>
    </xf>
    <xf numFmtId="0" fontId="6" fillId="3" borderId="11" xfId="0" applyFont="1" applyFill="1" applyBorder="1" applyAlignment="1">
      <alignment horizontal="left" vertical="center" wrapText="1"/>
    </xf>
    <xf numFmtId="0" fontId="22" fillId="0" borderId="11" xfId="0" applyFont="1" applyBorder="1" applyAlignment="1">
      <alignment horizontal="left" vertical="center" wrapText="1"/>
    </xf>
    <xf numFmtId="0" fontId="0" fillId="0" borderId="11" xfId="0" applyBorder="1" applyAlignment="1">
      <alignment horizontal="left" vertical="center"/>
    </xf>
    <xf numFmtId="0" fontId="0" fillId="0" borderId="11" xfId="0" applyFont="1" applyBorder="1" applyAlignment="1" applyProtection="1">
      <alignment horizontal="center" vertical="center" wrapText="1"/>
      <protection locked="0"/>
    </xf>
    <xf numFmtId="0" fontId="23" fillId="5" borderId="42" xfId="0" applyFont="1" applyFill="1" applyBorder="1" applyAlignment="1">
      <alignment horizontal="center" vertical="center" wrapText="1"/>
    </xf>
    <xf numFmtId="0" fontId="6" fillId="11" borderId="12" xfId="0" applyFont="1" applyFill="1" applyBorder="1" applyAlignment="1">
      <alignment horizontal="center" vertical="center" wrapText="1"/>
    </xf>
    <xf numFmtId="0" fontId="24" fillId="5" borderId="11" xfId="0" applyFont="1" applyFill="1" applyBorder="1" applyAlignment="1">
      <alignment horizontal="left" vertical="center" wrapText="1"/>
    </xf>
    <xf numFmtId="0" fontId="0" fillId="3" borderId="30" xfId="0" applyFont="1" applyFill="1" applyBorder="1" applyAlignment="1">
      <alignment horizontal="center" vertical="center" wrapText="1"/>
    </xf>
    <xf numFmtId="0" fontId="25" fillId="3" borderId="42" xfId="0" applyFont="1" applyFill="1" applyBorder="1" applyAlignment="1">
      <alignment horizontal="center" vertical="center" wrapText="1"/>
    </xf>
    <xf numFmtId="0" fontId="26" fillId="3" borderId="11" xfId="0" applyFont="1" applyFill="1" applyBorder="1" applyAlignment="1">
      <alignment horizontal="center" vertical="center" wrapText="1"/>
    </xf>
    <xf numFmtId="0" fontId="0" fillId="5" borderId="40" xfId="0" applyFont="1" applyFill="1" applyBorder="1" applyAlignment="1">
      <alignment horizontal="left" vertical="center"/>
    </xf>
    <xf numFmtId="0" fontId="0" fillId="5" borderId="40" xfId="0" applyFont="1" applyFill="1" applyBorder="1" applyAlignment="1">
      <alignment wrapText="1"/>
    </xf>
    <xf numFmtId="0" fontId="6" fillId="5" borderId="40" xfId="0" applyFont="1" applyFill="1" applyBorder="1" applyAlignment="1">
      <alignment horizontal="left" vertical="center" wrapText="1"/>
    </xf>
    <xf numFmtId="0" fontId="0" fillId="0" borderId="0" xfId="0" applyFont="1" applyBorder="1" applyAlignment="1" applyProtection="1">
      <alignment horizontal="center" vertical="center" wrapText="1"/>
      <protection locked="0"/>
    </xf>
    <xf numFmtId="0" fontId="7" fillId="3" borderId="44" xfId="0" applyFont="1" applyFill="1" applyBorder="1" applyAlignment="1">
      <alignment horizontal="left" vertical="center" wrapText="1"/>
    </xf>
    <xf numFmtId="0" fontId="0" fillId="6" borderId="0" xfId="0" applyFill="1" applyAlignment="1">
      <alignment horizontal="left" vertical="center"/>
    </xf>
    <xf numFmtId="0" fontId="6" fillId="3" borderId="41" xfId="0" applyFont="1" applyFill="1" applyBorder="1" applyAlignment="1">
      <alignment horizontal="left" vertical="center" wrapText="1"/>
    </xf>
    <xf numFmtId="0" fontId="6" fillId="3" borderId="42" xfId="0" applyFont="1" applyFill="1" applyBorder="1" applyAlignment="1">
      <alignment horizontal="left" vertical="center" wrapText="1"/>
    </xf>
    <xf numFmtId="0" fontId="6" fillId="6" borderId="45" xfId="0" applyFont="1" applyFill="1" applyBorder="1" applyAlignment="1">
      <alignment horizontal="center" vertical="center" wrapText="1"/>
    </xf>
    <xf numFmtId="0" fontId="6" fillId="0" borderId="0" xfId="0" applyFont="1" applyBorder="1" applyAlignment="1">
      <alignment horizontal="left" vertical="top" wrapText="1"/>
    </xf>
    <xf numFmtId="0" fontId="6" fillId="6" borderId="0" xfId="0" applyFont="1" applyFill="1" applyBorder="1" applyAlignment="1">
      <alignment horizontal="center" vertical="top" wrapText="1"/>
    </xf>
    <xf numFmtId="0" fontId="0" fillId="0" borderId="11" xfId="0" applyFont="1" applyBorder="1" applyAlignment="1">
      <alignment wrapText="1"/>
    </xf>
    <xf numFmtId="0" fontId="0" fillId="0" borderId="0" xfId="0" applyAlignment="1">
      <alignment horizontal="left"/>
    </xf>
    <xf numFmtId="0" fontId="0" fillId="3" borderId="11" xfId="0" applyFill="1" applyBorder="1" applyAlignment="1">
      <alignment wrapText="1"/>
    </xf>
    <xf numFmtId="0" fontId="6" fillId="3" borderId="11" xfId="0" applyFont="1" applyFill="1" applyBorder="1" applyAlignment="1">
      <alignment horizontal="center" vertical="top" wrapText="1"/>
    </xf>
    <xf numFmtId="0" fontId="5" fillId="2" borderId="47" xfId="0" applyFont="1" applyFill="1" applyBorder="1" applyAlignment="1">
      <alignment horizontal="center" vertical="top" wrapText="1"/>
    </xf>
    <xf numFmtId="0" fontId="5" fillId="2" borderId="48" xfId="0" applyFont="1" applyFill="1" applyBorder="1" applyAlignment="1">
      <alignment horizontal="center" vertical="top" wrapText="1"/>
    </xf>
    <xf numFmtId="0" fontId="7" fillId="4" borderId="49" xfId="0" applyFont="1" applyFill="1" applyBorder="1" applyAlignment="1">
      <alignment horizontal="center" vertical="top" wrapText="1"/>
    </xf>
    <xf numFmtId="0" fontId="7" fillId="4" borderId="49" xfId="0" applyFont="1" applyFill="1" applyBorder="1" applyAlignment="1">
      <alignment horizontal="left" vertical="top" wrapText="1"/>
    </xf>
    <xf numFmtId="0" fontId="7" fillId="4" borderId="50" xfId="0" applyFont="1" applyFill="1" applyBorder="1" applyAlignment="1">
      <alignment horizontal="center" vertical="top" wrapText="1"/>
    </xf>
    <xf numFmtId="0" fontId="5" fillId="3" borderId="11" xfId="0" applyFont="1" applyFill="1" applyBorder="1" applyAlignment="1">
      <alignment horizontal="center" vertical="top" wrapText="1"/>
    </xf>
    <xf numFmtId="0" fontId="7" fillId="4" borderId="51" xfId="0" applyFont="1" applyFill="1" applyBorder="1" applyAlignment="1">
      <alignment horizontal="center" vertical="top" wrapText="1"/>
    </xf>
    <xf numFmtId="0" fontId="0" fillId="0" borderId="0" xfId="0" applyBorder="1" applyAlignment="1">
      <alignment horizontal="center" vertical="center"/>
    </xf>
    <xf numFmtId="49" fontId="0" fillId="0" borderId="11" xfId="0" applyNumberFormat="1" applyFont="1" applyBorder="1" applyAlignment="1">
      <alignment vertical="center"/>
    </xf>
    <xf numFmtId="0" fontId="0" fillId="0" borderId="11" xfId="0" applyFont="1" applyBorder="1" applyAlignment="1">
      <alignment vertical="center" wrapText="1"/>
    </xf>
    <xf numFmtId="0" fontId="0" fillId="0" borderId="11" xfId="0" applyBorder="1" applyAlignment="1">
      <alignment vertical="center"/>
    </xf>
    <xf numFmtId="0" fontId="6" fillId="0" borderId="52" xfId="0" applyFont="1" applyBorder="1" applyAlignment="1">
      <alignment horizontal="center" vertical="center" wrapText="1"/>
    </xf>
    <xf numFmtId="0" fontId="0" fillId="3" borderId="11" xfId="0" applyFont="1" applyFill="1" applyBorder="1" applyAlignment="1">
      <alignment horizontal="center" vertical="center" wrapText="1"/>
    </xf>
    <xf numFmtId="0" fontId="0" fillId="5" borderId="11" xfId="0" applyFill="1" applyBorder="1"/>
    <xf numFmtId="0" fontId="0" fillId="5" borderId="11" xfId="0" applyFont="1" applyFill="1" applyBorder="1" applyAlignment="1">
      <alignment horizontal="center" vertical="center"/>
    </xf>
    <xf numFmtId="0" fontId="0" fillId="5" borderId="11" xfId="0" applyFill="1" applyBorder="1" applyAlignment="1">
      <alignment vertical="center" wrapText="1"/>
    </xf>
    <xf numFmtId="0" fontId="0" fillId="3" borderId="11" xfId="0" applyFont="1" applyFill="1" applyBorder="1" applyAlignment="1">
      <alignment vertical="center" wrapText="1"/>
    </xf>
    <xf numFmtId="0" fontId="0" fillId="5" borderId="11" xfId="0" applyFill="1" applyBorder="1" applyAlignment="1">
      <alignment vertical="top" wrapText="1"/>
    </xf>
    <xf numFmtId="0" fontId="2" fillId="0" borderId="0" xfId="0" applyFont="1"/>
    <xf numFmtId="0" fontId="0" fillId="0" borderId="11" xfId="0" applyBorder="1" applyAlignment="1">
      <alignment horizontal="center" vertical="center"/>
    </xf>
    <xf numFmtId="0" fontId="6" fillId="0" borderId="11" xfId="0" applyFont="1" applyBorder="1" applyAlignment="1">
      <alignment horizontal="center" vertical="center" wrapText="1"/>
    </xf>
    <xf numFmtId="0" fontId="0" fillId="0" borderId="52" xfId="0" applyBorder="1" applyAlignment="1">
      <alignment vertical="center"/>
    </xf>
    <xf numFmtId="0" fontId="0" fillId="0" borderId="54" xfId="0" applyBorder="1" applyAlignment="1">
      <alignment horizontal="center"/>
    </xf>
    <xf numFmtId="0" fontId="0" fillId="0" borderId="0" xfId="0" applyBorder="1" applyAlignment="1">
      <alignment horizontal="left"/>
    </xf>
    <xf numFmtId="0" fontId="0" fillId="0" borderId="0" xfId="0" applyBorder="1" applyAlignment="1">
      <alignment horizontal="center"/>
    </xf>
    <xf numFmtId="0" fontId="0" fillId="0" borderId="0" xfId="0" applyBorder="1" applyAlignment="1">
      <alignment horizontal="center" wrapText="1"/>
    </xf>
    <xf numFmtId="0" fontId="0" fillId="0" borderId="11" xfId="0" applyBorder="1" applyAlignment="1">
      <alignment horizontal="center"/>
    </xf>
    <xf numFmtId="0" fontId="6" fillId="0" borderId="44" xfId="0" applyFont="1" applyBorder="1" applyAlignment="1">
      <alignment horizontal="center" vertical="center" wrapText="1"/>
    </xf>
    <xf numFmtId="0" fontId="0" fillId="3" borderId="40" xfId="0" applyFill="1" applyBorder="1" applyAlignment="1">
      <alignment horizontal="center" vertical="center" wrapText="1"/>
    </xf>
    <xf numFmtId="0" fontId="0" fillId="5" borderId="11" xfId="0" applyFill="1" applyBorder="1" applyAlignment="1">
      <alignment horizontal="center"/>
    </xf>
    <xf numFmtId="0" fontId="0" fillId="3" borderId="40" xfId="0" applyFont="1" applyFill="1" applyBorder="1" applyAlignment="1">
      <alignment vertical="center" wrapText="1"/>
    </xf>
    <xf numFmtId="0" fontId="0" fillId="0" borderId="44" xfId="0" applyBorder="1" applyAlignment="1">
      <alignment vertical="center"/>
    </xf>
    <xf numFmtId="0" fontId="29" fillId="6" borderId="40" xfId="0" applyFont="1" applyFill="1" applyBorder="1" applyAlignment="1">
      <alignment horizontal="center" vertical="center" wrapText="1"/>
    </xf>
    <xf numFmtId="0" fontId="0" fillId="6" borderId="11" xfId="0" applyFill="1" applyBorder="1" applyAlignment="1">
      <alignment horizontal="center"/>
    </xf>
    <xf numFmtId="0" fontId="0" fillId="6" borderId="0" xfId="0" applyFill="1" applyBorder="1" applyAlignment="1">
      <alignment horizontal="center"/>
    </xf>
    <xf numFmtId="0" fontId="0" fillId="0" borderId="11" xfId="0" applyFont="1" applyBorder="1" applyAlignment="1">
      <alignment vertical="center"/>
    </xf>
    <xf numFmtId="0" fontId="0" fillId="0" borderId="44" xfId="0" applyFont="1" applyBorder="1" applyAlignment="1">
      <alignment vertical="center"/>
    </xf>
    <xf numFmtId="0" fontId="0" fillId="3" borderId="40" xfId="0" applyFont="1" applyFill="1" applyBorder="1" applyAlignment="1">
      <alignment horizontal="center" vertical="center" wrapText="1"/>
    </xf>
    <xf numFmtId="0" fontId="0" fillId="3" borderId="40" xfId="0" applyFont="1" applyFill="1" applyBorder="1" applyAlignment="1">
      <alignment horizontal="center" wrapText="1"/>
    </xf>
    <xf numFmtId="0" fontId="0" fillId="5" borderId="43" xfId="0" applyFill="1" applyBorder="1" applyAlignment="1">
      <alignment horizontal="center"/>
    </xf>
    <xf numFmtId="0" fontId="0" fillId="5" borderId="27" xfId="0" applyFill="1" applyBorder="1" applyAlignment="1">
      <alignment horizontal="center"/>
    </xf>
    <xf numFmtId="0" fontId="0" fillId="5" borderId="44" xfId="0" applyFill="1" applyBorder="1" applyAlignment="1">
      <alignment horizontal="center"/>
    </xf>
    <xf numFmtId="0" fontId="0" fillId="5" borderId="57" xfId="0" applyFont="1" applyFill="1" applyBorder="1" applyAlignment="1">
      <alignment horizontal="center"/>
    </xf>
    <xf numFmtId="0" fontId="29" fillId="5" borderId="40" xfId="0" applyFont="1" applyFill="1" applyBorder="1" applyAlignment="1">
      <alignment horizontal="center" vertical="center" wrapText="1"/>
    </xf>
    <xf numFmtId="0" fontId="0" fillId="5" borderId="58" xfId="0" applyFill="1" applyBorder="1" applyAlignment="1">
      <alignment horizontal="center"/>
    </xf>
    <xf numFmtId="0" fontId="0" fillId="0" borderId="11" xfId="0" applyBorder="1" applyAlignment="1">
      <alignment horizontal="left"/>
    </xf>
    <xf numFmtId="0" fontId="0" fillId="0" borderId="44" xfId="0" applyBorder="1" applyAlignment="1">
      <alignment horizontal="center"/>
    </xf>
    <xf numFmtId="0" fontId="0" fillId="0" borderId="40" xfId="0" applyBorder="1" applyAlignment="1">
      <alignment horizontal="center" wrapText="1"/>
    </xf>
    <xf numFmtId="0" fontId="29" fillId="0" borderId="40" xfId="0" applyFont="1" applyBorder="1" applyAlignment="1">
      <alignment horizontal="center" vertical="center" wrapText="1"/>
    </xf>
    <xf numFmtId="0" fontId="0" fillId="0" borderId="57" xfId="0" applyBorder="1" applyAlignment="1">
      <alignment horizontal="center"/>
    </xf>
    <xf numFmtId="0" fontId="0" fillId="5" borderId="11" xfId="0" applyFill="1" applyBorder="1" applyAlignment="1">
      <alignment horizontal="center" wrapText="1"/>
    </xf>
    <xf numFmtId="0" fontId="0" fillId="0" borderId="40" xfId="0" applyFont="1" applyBorder="1" applyAlignment="1">
      <alignment horizontal="center" wrapText="1"/>
    </xf>
    <xf numFmtId="49" fontId="0" fillId="0" borderId="11" xfId="0" applyNumberFormat="1" applyFont="1" applyBorder="1" applyAlignment="1">
      <alignment wrapText="1"/>
    </xf>
    <xf numFmtId="49" fontId="0" fillId="0" borderId="0" xfId="0" applyNumberFormat="1"/>
    <xf numFmtId="0" fontId="0" fillId="5" borderId="11" xfId="0" applyFont="1" applyFill="1" applyBorder="1" applyAlignment="1">
      <alignment horizontal="center" wrapText="1"/>
    </xf>
    <xf numFmtId="49" fontId="0" fillId="0" borderId="43" xfId="0" applyNumberFormat="1" applyFont="1" applyBorder="1"/>
    <xf numFmtId="49" fontId="0" fillId="0" borderId="43" xfId="0" applyNumberFormat="1" applyFont="1" applyBorder="1" applyAlignment="1">
      <alignment wrapText="1"/>
    </xf>
    <xf numFmtId="0" fontId="0" fillId="0" borderId="43" xfId="0" applyBorder="1" applyAlignment="1">
      <alignment horizontal="center"/>
    </xf>
    <xf numFmtId="0" fontId="0" fillId="5" borderId="43" xfId="0" applyFont="1" applyFill="1" applyBorder="1" applyAlignment="1">
      <alignment horizontal="center" wrapText="1"/>
    </xf>
    <xf numFmtId="0" fontId="0" fillId="0" borderId="0" xfId="0" applyBorder="1"/>
    <xf numFmtId="0" fontId="0" fillId="0" borderId="0" xfId="0" applyFont="1" applyBorder="1" applyAlignment="1">
      <alignment vertical="center" wrapText="1"/>
    </xf>
    <xf numFmtId="49" fontId="0" fillId="0" borderId="0" xfId="0" applyNumberFormat="1" applyFont="1" applyBorder="1" applyAlignment="1">
      <alignment vertical="center" wrapText="1"/>
    </xf>
    <xf numFmtId="49" fontId="0" fillId="0" borderId="0" xfId="0" applyNumberFormat="1" applyFont="1" applyBorder="1" applyAlignment="1">
      <alignment vertical="center"/>
    </xf>
    <xf numFmtId="0" fontId="0" fillId="0" borderId="0" xfId="0" applyFont="1" applyBorder="1" applyAlignment="1">
      <alignment vertical="center"/>
    </xf>
    <xf numFmtId="0" fontId="0" fillId="0" borderId="0" xfId="0" applyBorder="1" applyAlignment="1">
      <alignment wrapText="1"/>
    </xf>
    <xf numFmtId="0" fontId="0" fillId="0" borderId="57" xfId="0" applyBorder="1" applyAlignment="1">
      <alignment horizontal="left"/>
    </xf>
    <xf numFmtId="0" fontId="31" fillId="0" borderId="0" xfId="1" applyBorder="1" applyAlignment="1">
      <alignment vertical="top"/>
      <protection locked="0"/>
    </xf>
    <xf numFmtId="0" fontId="31" fillId="0" borderId="0" xfId="1" applyBorder="1" applyAlignment="1">
      <alignment horizontal="left" vertical="top"/>
      <protection locked="0"/>
    </xf>
    <xf numFmtId="0" fontId="16" fillId="10" borderId="27" xfId="1" applyFont="1" applyFill="1" applyBorder="1" applyAlignment="1">
      <alignment horizontal="left" vertical="top"/>
      <protection locked="0"/>
    </xf>
    <xf numFmtId="0" fontId="0" fillId="0" borderId="27" xfId="1" applyFont="1" applyBorder="1" applyAlignment="1">
      <alignment vertical="top"/>
      <protection locked="0"/>
    </xf>
    <xf numFmtId="0" fontId="14" fillId="0" borderId="42" xfId="1" applyFont="1" applyBorder="1" applyAlignment="1">
      <alignment horizontal="left" vertical="top"/>
      <protection locked="0"/>
    </xf>
    <xf numFmtId="0" fontId="0" fillId="0" borderId="61" xfId="0" applyBorder="1" applyAlignment="1">
      <alignment horizontal="center" vertical="center" wrapText="1"/>
    </xf>
    <xf numFmtId="0" fontId="14" fillId="0" borderId="40" xfId="1" applyFont="1" applyBorder="1" applyAlignment="1">
      <alignment horizontal="left" vertical="top"/>
      <protection locked="0"/>
    </xf>
    <xf numFmtId="0" fontId="25" fillId="5" borderId="11" xfId="1" applyFont="1" applyFill="1" applyBorder="1" applyAlignment="1">
      <alignment horizontal="center" vertical="center"/>
      <protection locked="0"/>
    </xf>
    <xf numFmtId="0" fontId="0" fillId="5" borderId="11" xfId="1" applyFont="1" applyFill="1" applyBorder="1" applyAlignment="1">
      <alignment vertical="center" wrapText="1"/>
      <protection locked="0"/>
    </xf>
    <xf numFmtId="0" fontId="14" fillId="0" borderId="11" xfId="1" applyFont="1" applyBorder="1" applyAlignment="1">
      <alignment horizontal="center" vertical="center"/>
      <protection locked="0"/>
    </xf>
    <xf numFmtId="0" fontId="0" fillId="0" borderId="40" xfId="1" applyFont="1" applyBorder="1" applyAlignment="1">
      <alignment horizontal="left" vertical="top"/>
      <protection locked="0"/>
    </xf>
    <xf numFmtId="0" fontId="0" fillId="6" borderId="40" xfId="1" applyFont="1" applyFill="1" applyBorder="1" applyAlignment="1">
      <alignment vertical="top"/>
      <protection locked="0"/>
    </xf>
    <xf numFmtId="0" fontId="31" fillId="5" borderId="40" xfId="1" applyFill="1" applyBorder="1" applyAlignment="1">
      <alignment vertical="top"/>
      <protection locked="0"/>
    </xf>
    <xf numFmtId="0" fontId="0" fillId="5" borderId="40" xfId="1" applyFont="1" applyFill="1" applyBorder="1" applyAlignment="1">
      <alignment vertical="top" wrapText="1"/>
      <protection locked="0"/>
    </xf>
    <xf numFmtId="0" fontId="31" fillId="0" borderId="40" xfId="1" applyBorder="1" applyAlignment="1">
      <alignment horizontal="left" vertical="top"/>
      <protection locked="0"/>
    </xf>
    <xf numFmtId="164" fontId="0" fillId="0" borderId="40" xfId="1" applyNumberFormat="1" applyFont="1" applyBorder="1" applyAlignment="1">
      <alignment horizontal="left" vertical="top"/>
      <protection locked="0"/>
    </xf>
    <xf numFmtId="0" fontId="17" fillId="5" borderId="40" xfId="1" applyFont="1" applyFill="1" applyBorder="1" applyAlignment="1">
      <alignment vertical="top" wrapText="1"/>
      <protection locked="0"/>
    </xf>
    <xf numFmtId="0" fontId="17" fillId="0" borderId="40" xfId="1" applyFont="1" applyBorder="1" applyAlignment="1">
      <alignment vertical="top" wrapText="1"/>
      <protection locked="0"/>
    </xf>
    <xf numFmtId="0" fontId="0" fillId="0" borderId="42" xfId="1" applyFont="1" applyBorder="1" applyAlignment="1">
      <alignment vertical="top"/>
      <protection locked="0"/>
    </xf>
    <xf numFmtId="0" fontId="0" fillId="0" borderId="0" xfId="1" applyFont="1" applyBorder="1" applyAlignment="1">
      <alignment vertical="top"/>
      <protection locked="0"/>
    </xf>
    <xf numFmtId="0" fontId="0" fillId="0" borderId="0" xfId="1" applyFont="1" applyBorder="1" applyAlignment="1">
      <alignment vertical="top" wrapText="1"/>
      <protection locked="0"/>
    </xf>
    <xf numFmtId="0" fontId="0" fillId="0" borderId="42" xfId="1" applyFont="1" applyBorder="1" applyAlignment="1">
      <alignment horizontal="left" vertical="top"/>
      <protection locked="0"/>
    </xf>
    <xf numFmtId="0" fontId="0" fillId="12" borderId="63" xfId="2" applyNumberFormat="1" applyFont="1" applyFill="1" applyBorder="1" applyAlignment="1">
      <alignment horizontal="center" vertical="center" wrapText="1"/>
      <protection locked="0"/>
    </xf>
    <xf numFmtId="0" fontId="0" fillId="12" borderId="63" xfId="2" applyNumberFormat="1" applyFont="1" applyFill="1" applyBorder="1" applyAlignment="1">
      <alignment vertical="top" wrapText="1"/>
      <protection locked="0"/>
    </xf>
    <xf numFmtId="0" fontId="0" fillId="12" borderId="63" xfId="2" applyNumberFormat="1" applyFont="1" applyFill="1" applyBorder="1" applyAlignment="1">
      <alignment horizontal="left" vertical="top" wrapText="1"/>
      <protection locked="0"/>
    </xf>
    <xf numFmtId="0" fontId="15" fillId="8" borderId="1" xfId="0" applyFont="1" applyFill="1" applyBorder="1" applyAlignment="1">
      <alignment horizontal="center" vertical="center" textRotation="90"/>
    </xf>
    <xf numFmtId="0" fontId="0" fillId="9" borderId="22" xfId="1" applyFont="1" applyFill="1" applyBorder="1" applyAlignment="1">
      <alignment horizontal="center" vertical="top"/>
      <protection locked="0"/>
    </xf>
    <xf numFmtId="0" fontId="0" fillId="9" borderId="23" xfId="1" applyFont="1" applyFill="1" applyBorder="1" applyAlignment="1">
      <alignment horizontal="center" vertical="top"/>
      <protection locked="0"/>
    </xf>
    <xf numFmtId="0" fontId="0" fillId="6" borderId="32" xfId="1" applyFont="1" applyFill="1" applyBorder="1" applyAlignment="1">
      <alignment horizontal="center" vertical="center"/>
      <protection locked="0"/>
    </xf>
    <xf numFmtId="0" fontId="0" fillId="5" borderId="11" xfId="1" applyFont="1" applyFill="1" applyBorder="1" applyAlignment="1">
      <alignment horizontal="center" vertical="center" wrapText="1"/>
      <protection locked="0"/>
    </xf>
    <xf numFmtId="0" fontId="0" fillId="5" borderId="11" xfId="1" applyFont="1" applyFill="1" applyBorder="1" applyAlignment="1">
      <alignment horizontal="center" vertical="center"/>
      <protection locked="0"/>
    </xf>
    <xf numFmtId="0" fontId="0" fillId="6" borderId="34" xfId="1" applyFont="1" applyFill="1" applyBorder="1" applyAlignment="1">
      <alignment horizontal="center" vertical="top"/>
      <protection locked="0"/>
    </xf>
    <xf numFmtId="0" fontId="15" fillId="7" borderId="1" xfId="0" applyFont="1" applyFill="1" applyBorder="1" applyAlignment="1">
      <alignment horizontal="center" vertical="center" textRotation="90"/>
    </xf>
    <xf numFmtId="0" fontId="5" fillId="2" borderId="13" xfId="0" applyFont="1" applyFill="1" applyBorder="1" applyAlignment="1">
      <alignment horizontal="center" vertical="top" wrapText="1"/>
    </xf>
    <xf numFmtId="0" fontId="5" fillId="2" borderId="15" xfId="0" applyFont="1" applyFill="1" applyBorder="1" applyAlignment="1">
      <alignment horizontal="center" vertical="top" wrapText="1"/>
    </xf>
    <xf numFmtId="0" fontId="0" fillId="0" borderId="19" xfId="0" applyFont="1" applyBorder="1" applyAlignment="1">
      <alignment horizontal="center" vertical="center"/>
    </xf>
    <xf numFmtId="0" fontId="0" fillId="0" borderId="20" xfId="0" applyFont="1" applyBorder="1" applyAlignment="1">
      <alignment horizontal="center" vertical="center"/>
    </xf>
    <xf numFmtId="0" fontId="0" fillId="0" borderId="20" xfId="0" applyFont="1" applyBorder="1" applyAlignment="1">
      <alignment horizontal="center" vertical="center" wrapText="1"/>
    </xf>
    <xf numFmtId="0" fontId="0" fillId="5" borderId="20" xfId="0" applyFont="1" applyFill="1" applyBorder="1" applyAlignment="1">
      <alignment horizontal="center" vertical="center"/>
    </xf>
    <xf numFmtId="0" fontId="2" fillId="0" borderId="0" xfId="0" applyFont="1" applyBorder="1" applyAlignment="1">
      <alignment horizontal="center"/>
    </xf>
    <xf numFmtId="0" fontId="3" fillId="0" borderId="0" xfId="0" applyFont="1" applyBorder="1" applyAlignment="1">
      <alignment horizontal="center"/>
    </xf>
    <xf numFmtId="0" fontId="4" fillId="0" borderId="1" xfId="0" applyFont="1" applyBorder="1" applyAlignment="1">
      <alignment horizontal="center" vertical="center" textRotation="90"/>
    </xf>
    <xf numFmtId="0" fontId="5" fillId="2" borderId="2" xfId="0" applyFont="1" applyFill="1" applyBorder="1" applyAlignment="1">
      <alignment horizontal="center" vertical="top" wrapText="1"/>
    </xf>
    <xf numFmtId="0" fontId="5" fillId="2" borderId="4" xfId="0" applyFont="1" applyFill="1" applyBorder="1" applyAlignment="1">
      <alignment horizontal="center" vertical="top" wrapText="1"/>
    </xf>
    <xf numFmtId="0" fontId="0" fillId="0" borderId="9" xfId="0" applyFont="1" applyBorder="1" applyAlignment="1" applyProtection="1">
      <alignment horizontal="left" vertical="center" wrapText="1"/>
      <protection locked="0"/>
    </xf>
    <xf numFmtId="0" fontId="0" fillId="0" borderId="9" xfId="0" applyFont="1" applyBorder="1" applyAlignment="1">
      <alignment horizontal="left" vertical="center" wrapText="1"/>
    </xf>
    <xf numFmtId="0" fontId="0" fillId="5" borderId="9" xfId="0" applyFont="1" applyFill="1" applyBorder="1" applyAlignment="1">
      <alignment horizontal="center" vertical="center" wrapText="1"/>
    </xf>
    <xf numFmtId="0" fontId="0" fillId="0" borderId="11" xfId="0" applyFont="1" applyBorder="1" applyAlignment="1" applyProtection="1">
      <alignment horizontal="left" vertical="center" wrapText="1"/>
      <protection locked="0"/>
    </xf>
    <xf numFmtId="0" fontId="0" fillId="0" borderId="11" xfId="0" applyFont="1" applyBorder="1" applyAlignment="1">
      <alignment horizontal="left" vertical="center" wrapText="1"/>
    </xf>
    <xf numFmtId="0" fontId="6" fillId="5" borderId="11" xfId="0" applyFont="1" applyFill="1" applyBorder="1" applyAlignment="1">
      <alignment horizontal="center" vertical="center" wrapText="1"/>
    </xf>
    <xf numFmtId="0" fontId="0" fillId="5" borderId="11" xfId="0" applyFont="1" applyFill="1" applyBorder="1" applyAlignment="1">
      <alignment horizontal="center" vertical="center" wrapText="1"/>
    </xf>
    <xf numFmtId="0" fontId="0" fillId="0" borderId="11" xfId="0" applyFont="1" applyBorder="1" applyAlignment="1" applyProtection="1">
      <alignment horizontal="center" vertical="center" wrapText="1"/>
      <protection locked="0"/>
    </xf>
    <xf numFmtId="0" fontId="0" fillId="0" borderId="11" xfId="0" applyFont="1" applyBorder="1" applyAlignment="1" applyProtection="1">
      <alignment vertical="center" wrapText="1"/>
      <protection locked="0"/>
    </xf>
    <xf numFmtId="0" fontId="5" fillId="2" borderId="37" xfId="0" applyFont="1" applyFill="1" applyBorder="1" applyAlignment="1">
      <alignment horizontal="center" vertical="top" wrapText="1"/>
    </xf>
    <xf numFmtId="0" fontId="0" fillId="0" borderId="11" xfId="0" applyFont="1" applyBorder="1" applyAlignment="1">
      <alignment horizontal="left" vertical="center"/>
    </xf>
    <xf numFmtId="0" fontId="0" fillId="0" borderId="11" xfId="0" applyFont="1" applyBorder="1" applyAlignment="1">
      <alignment horizontal="center" vertical="center"/>
    </xf>
    <xf numFmtId="49" fontId="0" fillId="0" borderId="11" xfId="0" applyNumberFormat="1" applyFont="1" applyBorder="1" applyAlignment="1">
      <alignment horizontal="center" wrapText="1"/>
    </xf>
    <xf numFmtId="0" fontId="29" fillId="5" borderId="59" xfId="0" applyFont="1" applyFill="1" applyBorder="1" applyAlignment="1">
      <alignment horizontal="center" vertical="center" wrapText="1"/>
    </xf>
    <xf numFmtId="0" fontId="16" fillId="0" borderId="27" xfId="0" applyFont="1" applyBorder="1" applyAlignment="1">
      <alignment vertical="center"/>
    </xf>
    <xf numFmtId="0" fontId="0" fillId="0" borderId="57" xfId="0" applyFont="1" applyBorder="1" applyAlignment="1">
      <alignment horizontal="left" vertical="center"/>
    </xf>
    <xf numFmtId="0" fontId="0" fillId="0" borderId="52" xfId="0" applyFont="1" applyBorder="1" applyAlignment="1">
      <alignment horizontal="center" vertical="center" wrapText="1"/>
    </xf>
    <xf numFmtId="49" fontId="0" fillId="0" borderId="44" xfId="0" applyNumberFormat="1" applyFont="1" applyBorder="1" applyAlignment="1">
      <alignment horizontal="center" vertical="center" wrapText="1"/>
    </xf>
    <xf numFmtId="0" fontId="29" fillId="5" borderId="56" xfId="0" applyFont="1" applyFill="1" applyBorder="1" applyAlignment="1">
      <alignment horizontal="center" vertical="center" wrapText="1"/>
    </xf>
    <xf numFmtId="49" fontId="0" fillId="0" borderId="11" xfId="0" applyNumberFormat="1" applyFont="1" applyBorder="1" applyAlignment="1">
      <alignment horizontal="center" vertical="center"/>
    </xf>
    <xf numFmtId="49" fontId="0" fillId="0" borderId="11" xfId="0" applyNumberFormat="1" applyFont="1" applyBorder="1" applyAlignment="1">
      <alignment horizontal="center" vertical="center" wrapText="1"/>
    </xf>
    <xf numFmtId="0" fontId="29" fillId="5" borderId="55" xfId="0" applyFont="1" applyFill="1" applyBorder="1" applyAlignment="1">
      <alignment horizontal="center" vertical="center" wrapText="1"/>
    </xf>
    <xf numFmtId="0" fontId="0" fillId="0" borderId="11" xfId="0" applyBorder="1" applyAlignment="1">
      <alignment horizontal="center" vertical="center"/>
    </xf>
    <xf numFmtId="0" fontId="0" fillId="5" borderId="53" xfId="0" applyFont="1" applyFill="1" applyBorder="1" applyAlignment="1">
      <alignment horizontal="left" vertical="center"/>
    </xf>
    <xf numFmtId="0" fontId="0" fillId="0" borderId="11" xfId="0" applyFont="1" applyBorder="1" applyAlignment="1">
      <alignment horizontal="center" vertical="center" wrapText="1"/>
    </xf>
    <xf numFmtId="0" fontId="0" fillId="6" borderId="11" xfId="0" applyFill="1" applyBorder="1" applyAlignment="1">
      <alignment horizontal="center" vertical="center"/>
    </xf>
    <xf numFmtId="0" fontId="5" fillId="2" borderId="46" xfId="0" applyFont="1" applyFill="1" applyBorder="1" applyAlignment="1">
      <alignment horizontal="center" vertical="top" wrapText="1"/>
    </xf>
    <xf numFmtId="0" fontId="14" fillId="0" borderId="40" xfId="1" applyFont="1" applyBorder="1" applyAlignment="1">
      <alignment horizontal="center" vertical="center" wrapText="1"/>
      <protection locked="0"/>
    </xf>
    <xf numFmtId="0" fontId="0" fillId="6" borderId="11" xfId="1" applyFont="1" applyFill="1" applyBorder="1" applyAlignment="1">
      <alignment horizontal="center" vertical="center"/>
      <protection locked="0"/>
    </xf>
    <xf numFmtId="0" fontId="0" fillId="12" borderId="63" xfId="2" applyNumberFormat="1" applyFont="1" applyFill="1" applyBorder="1" applyAlignment="1">
      <alignment horizontal="center" vertical="center" wrapText="1"/>
      <protection locked="0"/>
    </xf>
    <xf numFmtId="0" fontId="33" fillId="0" borderId="64" xfId="2" applyNumberFormat="1" applyFont="1" applyFill="1" applyBorder="1" applyAlignment="1">
      <alignment horizontal="center" vertical="center" wrapText="1"/>
      <protection locked="0"/>
    </xf>
    <xf numFmtId="0" fontId="33" fillId="0" borderId="65" xfId="2" applyNumberFormat="1" applyFont="1" applyFill="1" applyBorder="1" applyAlignment="1">
      <alignment horizontal="center" vertical="center" wrapText="1"/>
      <protection locked="0"/>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14" fillId="0" borderId="60" xfId="1" applyFont="1" applyBorder="1" applyAlignment="1">
      <alignment horizontal="center" vertical="center" wrapText="1"/>
      <protection locked="0"/>
    </xf>
    <xf numFmtId="0" fontId="0" fillId="6" borderId="62" xfId="1" applyFont="1" applyFill="1" applyBorder="1" applyAlignment="1">
      <alignment horizontal="center" vertical="top"/>
      <protection locked="0"/>
    </xf>
    <xf numFmtId="0" fontId="0" fillId="9" borderId="11" xfId="1" applyFont="1" applyFill="1" applyBorder="1" applyAlignment="1">
      <alignment horizontal="center" vertical="top"/>
      <protection locked="0"/>
    </xf>
    <xf numFmtId="0" fontId="0" fillId="9" borderId="41" xfId="1" applyFont="1" applyFill="1" applyBorder="1" applyAlignment="1">
      <alignment horizontal="center" vertical="top"/>
      <protection locked="0"/>
    </xf>
    <xf numFmtId="0" fontId="0" fillId="6" borderId="43" xfId="1" applyFont="1" applyFill="1" applyBorder="1" applyAlignment="1">
      <alignment horizontal="center" vertical="center"/>
      <protection locked="0"/>
    </xf>
    <xf numFmtId="0" fontId="0" fillId="0" borderId="11" xfId="1" applyFont="1" applyBorder="1" applyAlignment="1">
      <alignment horizontal="center" vertical="center"/>
      <protection locked="0"/>
    </xf>
  </cellXfs>
  <cellStyles count="3">
    <cellStyle name="Normal" xfId="0" builtinId="0"/>
    <cellStyle name="Standard 2" xfId="2"/>
    <cellStyle name="Texte explicatif" xfId="1" builtinId="53" customBuiltin="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5000B"/>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1A1A1A"/>
      <rgbColor rgb="FF993300"/>
      <rgbColor rgb="FF993366"/>
      <rgbColor rgb="FF333399"/>
      <rgbColor rgb="FF222222"/>
      <rgbColor rgb="00003366"/>
      <rgbColor rgb="00339966"/>
      <rgbColor rgb="00003300"/>
      <rgbColor rgb="00333300"/>
      <rgbColor rgb="00993300"/>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2</xdr:col>
      <xdr:colOff>19080</xdr:colOff>
      <xdr:row>13</xdr:row>
      <xdr:rowOff>38160</xdr:rowOff>
    </xdr:from>
    <xdr:to>
      <xdr:col>9</xdr:col>
      <xdr:colOff>712800</xdr:colOff>
      <xdr:row>15</xdr:row>
      <xdr:rowOff>17640</xdr:rowOff>
    </xdr:to>
    <xdr:sp macro="" textlink="">
      <xdr:nvSpPr>
        <xdr:cNvPr id="2" name="CustomShape 1"/>
        <xdr:cNvSpPr/>
      </xdr:nvSpPr>
      <xdr:spPr>
        <a:xfrm>
          <a:off x="1011240" y="2361960"/>
          <a:ext cx="9299520" cy="312840"/>
        </a:xfrm>
        <a:prstGeom prst="leftBrace">
          <a:avLst>
            <a:gd name="adj1" fmla="val 234091"/>
            <a:gd name="adj2" fmla="val 50060"/>
          </a:avLst>
        </a:prstGeom>
        <a:noFill/>
        <a:ln w="9360">
          <a:solidFill>
            <a:srgbClr val="1A1A1A"/>
          </a:solidFill>
          <a:miter/>
        </a:ln>
      </xdr:spPr>
      <xdr:style>
        <a:lnRef idx="0">
          <a:scrgbClr r="0" g="0" b="0"/>
        </a:lnRef>
        <a:fillRef idx="0">
          <a:scrgbClr r="0" g="0" b="0"/>
        </a:fillRef>
        <a:effectRef idx="0">
          <a:scrgbClr r="0" g="0" b="0"/>
        </a:effectRef>
        <a:fontRef idx="minor"/>
      </xdr:style>
    </xdr:sp>
    <xdr:clientData/>
  </xdr:twoCellAnchor>
  <xdr:twoCellAnchor editAs="oneCell">
    <xdr:from>
      <xdr:col>10</xdr:col>
      <xdr:colOff>66600</xdr:colOff>
      <xdr:row>13</xdr:row>
      <xdr:rowOff>123840</xdr:rowOff>
    </xdr:from>
    <xdr:to>
      <xdr:col>14</xdr:col>
      <xdr:colOff>1141560</xdr:colOff>
      <xdr:row>15</xdr:row>
      <xdr:rowOff>46080</xdr:rowOff>
    </xdr:to>
    <xdr:sp macro="" textlink="">
      <xdr:nvSpPr>
        <xdr:cNvPr id="3" name="CustomShape 1"/>
        <xdr:cNvSpPr/>
      </xdr:nvSpPr>
      <xdr:spPr>
        <a:xfrm>
          <a:off x="10415520" y="2447640"/>
          <a:ext cx="5528520" cy="255600"/>
        </a:xfrm>
        <a:prstGeom prst="leftBrace">
          <a:avLst>
            <a:gd name="adj1" fmla="val 171296"/>
            <a:gd name="adj2" fmla="val 50060"/>
          </a:avLst>
        </a:prstGeom>
        <a:noFill/>
        <a:ln w="9360">
          <a:solidFill>
            <a:srgbClr val="1A1A1A"/>
          </a:solidFill>
          <a:miter/>
        </a:ln>
      </xdr:spPr>
      <xdr:style>
        <a:lnRef idx="0">
          <a:scrgbClr r="0" g="0" b="0"/>
        </a:lnRef>
        <a:fillRef idx="0">
          <a:scrgbClr r="0" g="0" b="0"/>
        </a:fillRef>
        <a:effectRef idx="0">
          <a:scrgbClr r="0" g="0" b="0"/>
        </a:effectRef>
        <a:fontRef idx="minor"/>
      </xdr:style>
    </xdr:sp>
    <xdr:clientData/>
  </xdr:twoCellAnchor>
  <xdr:twoCellAnchor>
    <xdr:from>
      <xdr:col>0</xdr:col>
      <xdr:colOff>0</xdr:colOff>
      <xdr:row>0</xdr:row>
      <xdr:rowOff>0</xdr:rowOff>
    </xdr:from>
    <xdr:to>
      <xdr:col>9</xdr:col>
      <xdr:colOff>447675</xdr:colOff>
      <xdr:row>25</xdr:row>
      <xdr:rowOff>428625</xdr:rowOff>
    </xdr:to>
    <xdr:sp macro="" textlink="">
      <xdr:nvSpPr>
        <xdr:cNvPr id="1050"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447675</xdr:colOff>
      <xdr:row>25</xdr:row>
      <xdr:rowOff>428625</xdr:rowOff>
    </xdr:to>
    <xdr:sp macro="" textlink="">
      <xdr:nvSpPr>
        <xdr:cNvPr id="1048"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447675</xdr:colOff>
      <xdr:row>25</xdr:row>
      <xdr:rowOff>428625</xdr:rowOff>
    </xdr:to>
    <xdr:sp macro="" textlink="">
      <xdr:nvSpPr>
        <xdr:cNvPr id="1046"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447675</xdr:colOff>
      <xdr:row>25</xdr:row>
      <xdr:rowOff>428625</xdr:rowOff>
    </xdr:to>
    <xdr:sp macro="" textlink="">
      <xdr:nvSpPr>
        <xdr:cNvPr id="1044"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447675</xdr:colOff>
      <xdr:row>25</xdr:row>
      <xdr:rowOff>428625</xdr:rowOff>
    </xdr:to>
    <xdr:sp macro="" textlink="">
      <xdr:nvSpPr>
        <xdr:cNvPr id="1042"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447675</xdr:colOff>
      <xdr:row>25</xdr:row>
      <xdr:rowOff>428625</xdr:rowOff>
    </xdr:to>
    <xdr:sp macro="" textlink="">
      <xdr:nvSpPr>
        <xdr:cNvPr id="1040"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447675</xdr:colOff>
      <xdr:row>25</xdr:row>
      <xdr:rowOff>428625</xdr:rowOff>
    </xdr:to>
    <xdr:sp macro="" textlink="">
      <xdr:nvSpPr>
        <xdr:cNvPr id="1038"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447675</xdr:colOff>
      <xdr:row>25</xdr:row>
      <xdr:rowOff>428625</xdr:rowOff>
    </xdr:to>
    <xdr:sp macro="" textlink="">
      <xdr:nvSpPr>
        <xdr:cNvPr id="1036"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447675</xdr:colOff>
      <xdr:row>25</xdr:row>
      <xdr:rowOff>428625</xdr:rowOff>
    </xdr:to>
    <xdr:sp macro="" textlink="">
      <xdr:nvSpPr>
        <xdr:cNvPr id="1034"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447675</xdr:colOff>
      <xdr:row>25</xdr:row>
      <xdr:rowOff>428625</xdr:rowOff>
    </xdr:to>
    <xdr:sp macro="" textlink="">
      <xdr:nvSpPr>
        <xdr:cNvPr id="1032"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447675</xdr:colOff>
      <xdr:row>25</xdr:row>
      <xdr:rowOff>428625</xdr:rowOff>
    </xdr:to>
    <xdr:sp macro="" textlink="">
      <xdr:nvSpPr>
        <xdr:cNvPr id="1030"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447675</xdr:colOff>
      <xdr:row>25</xdr:row>
      <xdr:rowOff>428625</xdr:rowOff>
    </xdr:to>
    <xdr:sp macro="" textlink="">
      <xdr:nvSpPr>
        <xdr:cNvPr id="1028"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447675</xdr:colOff>
      <xdr:row>25</xdr:row>
      <xdr:rowOff>428625</xdr:rowOff>
    </xdr:to>
    <xdr:sp macro="" textlink="">
      <xdr:nvSpPr>
        <xdr:cNvPr id="1026"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47625</xdr:colOff>
      <xdr:row>16</xdr:row>
      <xdr:rowOff>228600</xdr:rowOff>
    </xdr:to>
    <xdr:sp macro="" textlink="">
      <xdr:nvSpPr>
        <xdr:cNvPr id="2064"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12</xdr:col>
      <xdr:colOff>47625</xdr:colOff>
      <xdr:row>16</xdr:row>
      <xdr:rowOff>228600</xdr:rowOff>
    </xdr:to>
    <xdr:sp macro="" textlink="">
      <xdr:nvSpPr>
        <xdr:cNvPr id="2062"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12</xdr:col>
      <xdr:colOff>47625</xdr:colOff>
      <xdr:row>16</xdr:row>
      <xdr:rowOff>228600</xdr:rowOff>
    </xdr:to>
    <xdr:sp macro="" textlink="">
      <xdr:nvSpPr>
        <xdr:cNvPr id="2060"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12</xdr:col>
      <xdr:colOff>47625</xdr:colOff>
      <xdr:row>16</xdr:row>
      <xdr:rowOff>228600</xdr:rowOff>
    </xdr:to>
    <xdr:sp macro="" textlink="">
      <xdr:nvSpPr>
        <xdr:cNvPr id="2058"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12</xdr:col>
      <xdr:colOff>47625</xdr:colOff>
      <xdr:row>16</xdr:row>
      <xdr:rowOff>228600</xdr:rowOff>
    </xdr:to>
    <xdr:sp macro="" textlink="">
      <xdr:nvSpPr>
        <xdr:cNvPr id="2056"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12</xdr:col>
      <xdr:colOff>47625</xdr:colOff>
      <xdr:row>16</xdr:row>
      <xdr:rowOff>228600</xdr:rowOff>
    </xdr:to>
    <xdr:sp macro="" textlink="">
      <xdr:nvSpPr>
        <xdr:cNvPr id="2054"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12</xdr:col>
      <xdr:colOff>47625</xdr:colOff>
      <xdr:row>16</xdr:row>
      <xdr:rowOff>228600</xdr:rowOff>
    </xdr:to>
    <xdr:sp macro="" textlink="">
      <xdr:nvSpPr>
        <xdr:cNvPr id="2052"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12</xdr:col>
      <xdr:colOff>47625</xdr:colOff>
      <xdr:row>16</xdr:row>
      <xdr:rowOff>228600</xdr:rowOff>
    </xdr:to>
    <xdr:sp macro="" textlink="">
      <xdr:nvSpPr>
        <xdr:cNvPr id="2050"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466725</xdr:colOff>
      <xdr:row>16</xdr:row>
      <xdr:rowOff>276225</xdr:rowOff>
    </xdr:to>
    <xdr:sp macro="" textlink="">
      <xdr:nvSpPr>
        <xdr:cNvPr id="3098"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466725</xdr:colOff>
      <xdr:row>16</xdr:row>
      <xdr:rowOff>276225</xdr:rowOff>
    </xdr:to>
    <xdr:sp macro="" textlink="">
      <xdr:nvSpPr>
        <xdr:cNvPr id="3096"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466725</xdr:colOff>
      <xdr:row>16</xdr:row>
      <xdr:rowOff>276225</xdr:rowOff>
    </xdr:to>
    <xdr:sp macro="" textlink="">
      <xdr:nvSpPr>
        <xdr:cNvPr id="3094"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466725</xdr:colOff>
      <xdr:row>16</xdr:row>
      <xdr:rowOff>276225</xdr:rowOff>
    </xdr:to>
    <xdr:sp macro="" textlink="">
      <xdr:nvSpPr>
        <xdr:cNvPr id="3092"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466725</xdr:colOff>
      <xdr:row>16</xdr:row>
      <xdr:rowOff>276225</xdr:rowOff>
    </xdr:to>
    <xdr:sp macro="" textlink="">
      <xdr:nvSpPr>
        <xdr:cNvPr id="3090"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466725</xdr:colOff>
      <xdr:row>16</xdr:row>
      <xdr:rowOff>276225</xdr:rowOff>
    </xdr:to>
    <xdr:sp macro="" textlink="">
      <xdr:nvSpPr>
        <xdr:cNvPr id="3088"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466725</xdr:colOff>
      <xdr:row>16</xdr:row>
      <xdr:rowOff>276225</xdr:rowOff>
    </xdr:to>
    <xdr:sp macro="" textlink="">
      <xdr:nvSpPr>
        <xdr:cNvPr id="3086"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466725</xdr:colOff>
      <xdr:row>16</xdr:row>
      <xdr:rowOff>276225</xdr:rowOff>
    </xdr:to>
    <xdr:sp macro="" textlink="">
      <xdr:nvSpPr>
        <xdr:cNvPr id="3084"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466725</xdr:colOff>
      <xdr:row>16</xdr:row>
      <xdr:rowOff>276225</xdr:rowOff>
    </xdr:to>
    <xdr:sp macro="" textlink="">
      <xdr:nvSpPr>
        <xdr:cNvPr id="3082"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466725</xdr:colOff>
      <xdr:row>16</xdr:row>
      <xdr:rowOff>276225</xdr:rowOff>
    </xdr:to>
    <xdr:sp macro="" textlink="">
      <xdr:nvSpPr>
        <xdr:cNvPr id="3080"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466725</xdr:colOff>
      <xdr:row>16</xdr:row>
      <xdr:rowOff>276225</xdr:rowOff>
    </xdr:to>
    <xdr:sp macro="" textlink="">
      <xdr:nvSpPr>
        <xdr:cNvPr id="3078"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466725</xdr:colOff>
      <xdr:row>16</xdr:row>
      <xdr:rowOff>276225</xdr:rowOff>
    </xdr:to>
    <xdr:sp macro="" textlink="">
      <xdr:nvSpPr>
        <xdr:cNvPr id="3076"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466725</xdr:colOff>
      <xdr:row>16</xdr:row>
      <xdr:rowOff>276225</xdr:rowOff>
    </xdr:to>
    <xdr:sp macro="" textlink="">
      <xdr:nvSpPr>
        <xdr:cNvPr id="3074"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5:Q78"/>
  <sheetViews>
    <sheetView topLeftCell="A14" zoomScale="70" zoomScaleNormal="70" workbookViewId="0">
      <selection activeCell="P42" sqref="P42"/>
    </sheetView>
  </sheetViews>
  <sheetFormatPr baseColWidth="10" defaultColWidth="9.140625" defaultRowHeight="12.75" x14ac:dyDescent="0.2"/>
  <cols>
    <col min="1" max="1" width="10.7109375" customWidth="1"/>
    <col min="2" max="2" width="3.42578125" customWidth="1"/>
    <col min="3" max="4" width="12.140625" customWidth="1"/>
    <col min="5" max="5" width="13.140625" customWidth="1"/>
    <col min="6" max="6" width="32.42578125" customWidth="1"/>
    <col min="7" max="7" width="18.140625" customWidth="1"/>
    <col min="8" max="8" width="17.85546875" customWidth="1"/>
    <col min="9" max="9" width="16.140625" customWidth="1"/>
    <col min="10" max="10" width="10.7109375" customWidth="1"/>
    <col min="11" max="11" width="19" customWidth="1"/>
    <col min="12" max="12" width="15" customWidth="1"/>
    <col min="13" max="13" width="16.42578125" customWidth="1"/>
    <col min="14" max="14" width="12.7109375" customWidth="1"/>
    <col min="15" max="15" width="17.7109375" customWidth="1"/>
    <col min="16" max="16" width="16.28515625" customWidth="1"/>
    <col min="17" max="17" width="18.140625" customWidth="1"/>
    <col min="18" max="18" width="21.42578125" customWidth="1"/>
    <col min="19" max="1025" width="10.7109375" customWidth="1"/>
  </cols>
  <sheetData>
    <row r="5" spans="1:13" ht="30" x14ac:dyDescent="0.4">
      <c r="C5" s="1" t="s">
        <v>0</v>
      </c>
      <c r="E5" s="231" t="s">
        <v>1</v>
      </c>
      <c r="F5" s="231"/>
      <c r="G5" s="231"/>
    </row>
    <row r="6" spans="1:13" x14ac:dyDescent="0.2">
      <c r="E6" t="s">
        <v>2</v>
      </c>
    </row>
    <row r="12" spans="1:13" x14ac:dyDescent="0.2">
      <c r="F12" s="232" t="s">
        <v>3</v>
      </c>
      <c r="G12" s="232"/>
    </row>
    <row r="13" spans="1:13" x14ac:dyDescent="0.2">
      <c r="L13" s="232" t="s">
        <v>4</v>
      </c>
      <c r="M13" s="232"/>
    </row>
    <row r="16" spans="1:13" x14ac:dyDescent="0.2">
      <c r="A16" s="233" t="s">
        <v>5</v>
      </c>
    </row>
    <row r="17" spans="1:17" ht="16.5" customHeight="1" x14ac:dyDescent="0.2">
      <c r="A17" s="233"/>
      <c r="C17" s="234" t="s">
        <v>6</v>
      </c>
      <c r="D17" s="234"/>
      <c r="E17" s="234"/>
      <c r="F17" s="234"/>
      <c r="G17" s="234"/>
      <c r="H17" s="234"/>
      <c r="I17" s="234"/>
      <c r="J17" s="234"/>
      <c r="K17" s="2"/>
      <c r="L17" s="235" t="s">
        <v>7</v>
      </c>
      <c r="M17" s="235"/>
      <c r="N17" s="235"/>
      <c r="O17" s="235"/>
    </row>
    <row r="18" spans="1:17" ht="45" x14ac:dyDescent="0.2">
      <c r="A18" s="233"/>
      <c r="C18" s="3" t="s">
        <v>8</v>
      </c>
      <c r="D18" s="4" t="s">
        <v>9</v>
      </c>
      <c r="E18" s="5" t="s">
        <v>10</v>
      </c>
      <c r="F18" s="5" t="s">
        <v>9</v>
      </c>
      <c r="G18" s="5" t="s">
        <v>11</v>
      </c>
      <c r="H18" s="5" t="s">
        <v>12</v>
      </c>
      <c r="I18" s="5" t="s">
        <v>13</v>
      </c>
      <c r="J18" s="5" t="s">
        <v>14</v>
      </c>
      <c r="K18" s="6" t="s">
        <v>15</v>
      </c>
      <c r="L18" s="5" t="s">
        <v>8</v>
      </c>
      <c r="M18" s="5" t="s">
        <v>10</v>
      </c>
      <c r="N18" s="5" t="s">
        <v>16</v>
      </c>
      <c r="O18" s="7" t="s">
        <v>17</v>
      </c>
    </row>
    <row r="19" spans="1:17" ht="12.75" customHeight="1" x14ac:dyDescent="0.2">
      <c r="A19" s="233"/>
      <c r="C19" s="236" t="s">
        <v>18</v>
      </c>
      <c r="D19" s="237" t="s">
        <v>19</v>
      </c>
      <c r="E19" s="8" t="s">
        <v>20</v>
      </c>
      <c r="F19" s="8" t="s">
        <v>21</v>
      </c>
      <c r="G19" s="9" t="s">
        <v>22</v>
      </c>
      <c r="H19" s="8">
        <v>1</v>
      </c>
      <c r="I19" s="8">
        <v>1</v>
      </c>
      <c r="J19" s="8">
        <f>0</f>
        <v>0</v>
      </c>
      <c r="K19" s="10" t="s">
        <v>23</v>
      </c>
      <c r="L19" s="238" t="s">
        <v>24</v>
      </c>
      <c r="M19" s="11" t="s">
        <v>25</v>
      </c>
      <c r="N19" s="11" t="s">
        <v>26</v>
      </c>
      <c r="O19" s="11"/>
    </row>
    <row r="20" spans="1:17" ht="127.5" x14ac:dyDescent="0.2">
      <c r="A20" s="233"/>
      <c r="C20" s="236"/>
      <c r="D20" s="237"/>
      <c r="E20" s="12" t="s">
        <v>27</v>
      </c>
      <c r="F20" s="12" t="s">
        <v>28</v>
      </c>
      <c r="G20" s="13" t="s">
        <v>29</v>
      </c>
      <c r="H20" s="12">
        <v>1</v>
      </c>
      <c r="I20" s="12">
        <v>1</v>
      </c>
      <c r="J20" s="12">
        <f>0</f>
        <v>0</v>
      </c>
      <c r="K20" s="14" t="s">
        <v>30</v>
      </c>
      <c r="L20" s="238"/>
      <c r="M20" s="15"/>
      <c r="N20" s="15"/>
      <c r="O20" s="15"/>
    </row>
    <row r="21" spans="1:17" ht="25.5" x14ac:dyDescent="0.2">
      <c r="A21" s="233"/>
      <c r="C21" s="236"/>
      <c r="D21" s="237"/>
      <c r="E21" s="12" t="s">
        <v>31</v>
      </c>
      <c r="F21" s="12" t="s">
        <v>32</v>
      </c>
      <c r="G21" s="12" t="s">
        <v>33</v>
      </c>
      <c r="H21" s="12">
        <v>1</v>
      </c>
      <c r="I21" s="12">
        <v>1</v>
      </c>
      <c r="J21" s="12">
        <f>0</f>
        <v>0</v>
      </c>
      <c r="K21" s="14" t="s">
        <v>34</v>
      </c>
      <c r="L21" s="238"/>
      <c r="M21" s="15"/>
      <c r="N21" s="15"/>
      <c r="O21" s="15"/>
    </row>
    <row r="22" spans="1:17" ht="38.25" x14ac:dyDescent="0.2">
      <c r="A22" s="233"/>
      <c r="C22" s="236"/>
      <c r="D22" s="237"/>
      <c r="E22" s="12" t="s">
        <v>35</v>
      </c>
      <c r="F22" s="12" t="s">
        <v>36</v>
      </c>
      <c r="G22" s="16" t="s">
        <v>37</v>
      </c>
      <c r="H22" s="12">
        <v>1</v>
      </c>
      <c r="I22" s="12">
        <v>6</v>
      </c>
      <c r="J22" s="12">
        <f>0</f>
        <v>0</v>
      </c>
      <c r="K22" s="14" t="s">
        <v>38</v>
      </c>
      <c r="L22" s="238"/>
      <c r="M22" s="15"/>
      <c r="N22" s="15"/>
      <c r="O22" s="15"/>
    </row>
    <row r="23" spans="1:17" ht="76.5" x14ac:dyDescent="0.2">
      <c r="A23" s="233"/>
      <c r="C23" s="236"/>
      <c r="D23" s="237"/>
      <c r="E23" s="12" t="s">
        <v>39</v>
      </c>
      <c r="F23" s="12" t="s">
        <v>40</v>
      </c>
      <c r="G23" s="17" t="s">
        <v>41</v>
      </c>
      <c r="H23" s="12">
        <v>1</v>
      </c>
      <c r="I23" s="12">
        <v>1</v>
      </c>
      <c r="J23" s="12">
        <f>1</f>
        <v>1</v>
      </c>
      <c r="K23" s="14" t="s">
        <v>42</v>
      </c>
      <c r="L23" s="238"/>
      <c r="M23" s="15"/>
      <c r="N23" s="15"/>
      <c r="O23" s="15"/>
    </row>
    <row r="24" spans="1:17" ht="114.75" x14ac:dyDescent="0.2">
      <c r="A24" s="233"/>
      <c r="C24" s="236"/>
      <c r="D24" s="237"/>
      <c r="E24" s="12" t="s">
        <v>43</v>
      </c>
      <c r="F24" s="12" t="s">
        <v>44</v>
      </c>
      <c r="G24" s="17" t="s">
        <v>45</v>
      </c>
      <c r="H24" s="12">
        <v>1</v>
      </c>
      <c r="I24" s="12">
        <v>1</v>
      </c>
      <c r="J24" s="12">
        <f>1</f>
        <v>1</v>
      </c>
      <c r="K24" s="14" t="s">
        <v>46</v>
      </c>
      <c r="L24" s="238"/>
      <c r="M24" s="15"/>
      <c r="N24" s="15"/>
      <c r="O24" s="18"/>
    </row>
    <row r="25" spans="1:17" ht="38.25" x14ac:dyDescent="0.2">
      <c r="A25" s="233"/>
      <c r="C25" s="236"/>
      <c r="D25" s="237"/>
      <c r="E25" s="12" t="s">
        <v>47</v>
      </c>
      <c r="F25" s="12" t="s">
        <v>48</v>
      </c>
      <c r="G25" s="12" t="s">
        <v>49</v>
      </c>
      <c r="H25" s="12">
        <v>1</v>
      </c>
      <c r="I25" s="12">
        <v>1</v>
      </c>
      <c r="J25" s="12">
        <f>1</f>
        <v>1</v>
      </c>
      <c r="K25" s="14" t="s">
        <v>46</v>
      </c>
      <c r="L25" s="238"/>
      <c r="M25" s="15"/>
      <c r="N25" s="15"/>
      <c r="O25" s="15"/>
    </row>
    <row r="26" spans="1:17" ht="38.25" x14ac:dyDescent="0.2">
      <c r="A26" s="233"/>
      <c r="C26" s="236"/>
      <c r="D26" s="237"/>
      <c r="E26" s="12" t="s">
        <v>50</v>
      </c>
      <c r="F26" s="12" t="s">
        <v>51</v>
      </c>
      <c r="G26" s="12" t="s">
        <v>49</v>
      </c>
      <c r="H26" s="12">
        <v>0</v>
      </c>
      <c r="I26" s="12">
        <v>1</v>
      </c>
      <c r="J26" s="12">
        <f>1</f>
        <v>1</v>
      </c>
      <c r="K26" s="14" t="s">
        <v>46</v>
      </c>
      <c r="L26" s="238"/>
      <c r="M26" s="15"/>
      <c r="N26" s="15"/>
      <c r="O26" s="15"/>
    </row>
    <row r="27" spans="1:17" ht="76.5" x14ac:dyDescent="0.2">
      <c r="A27" s="233"/>
      <c r="C27" s="236"/>
      <c r="D27" s="237"/>
      <c r="E27" s="19" t="s">
        <v>52</v>
      </c>
      <c r="F27" s="19" t="s">
        <v>53</v>
      </c>
      <c r="G27" s="19" t="s">
        <v>54</v>
      </c>
      <c r="H27" s="12">
        <v>1</v>
      </c>
      <c r="I27" s="12" t="s">
        <v>55</v>
      </c>
      <c r="J27" s="12">
        <f>1</f>
        <v>1</v>
      </c>
      <c r="K27" s="14" t="s">
        <v>46</v>
      </c>
      <c r="L27" s="238"/>
      <c r="M27" s="15"/>
      <c r="N27" s="15"/>
      <c r="O27" s="15"/>
    </row>
    <row r="30" spans="1:17" ht="16.5" customHeight="1" x14ac:dyDescent="0.2">
      <c r="A30" s="224" t="s">
        <v>56</v>
      </c>
      <c r="C30" s="225" t="s">
        <v>6</v>
      </c>
      <c r="D30" s="225"/>
      <c r="E30" s="225"/>
      <c r="F30" s="225"/>
      <c r="G30" s="225"/>
      <c r="H30" s="225"/>
      <c r="I30" s="225"/>
      <c r="J30" s="225"/>
      <c r="K30" s="225"/>
      <c r="L30" s="225"/>
      <c r="M30" s="20"/>
      <c r="N30" s="226" t="s">
        <v>57</v>
      </c>
      <c r="O30" s="226"/>
      <c r="P30" s="226"/>
      <c r="Q30" s="226"/>
    </row>
    <row r="31" spans="1:17" ht="60" x14ac:dyDescent="0.2">
      <c r="A31" s="224"/>
      <c r="C31" s="21" t="s">
        <v>8</v>
      </c>
      <c r="D31" s="22" t="s">
        <v>58</v>
      </c>
      <c r="E31" s="22" t="s">
        <v>59</v>
      </c>
      <c r="F31" s="22" t="s">
        <v>9</v>
      </c>
      <c r="G31" s="22" t="s">
        <v>10</v>
      </c>
      <c r="H31" s="22" t="s">
        <v>60</v>
      </c>
      <c r="I31" s="22" t="s">
        <v>16</v>
      </c>
      <c r="J31" s="22" t="s">
        <v>12</v>
      </c>
      <c r="K31" s="22" t="s">
        <v>13</v>
      </c>
      <c r="L31" s="22" t="s">
        <v>14</v>
      </c>
      <c r="M31" s="23" t="s">
        <v>15</v>
      </c>
      <c r="N31" s="22" t="s">
        <v>8</v>
      </c>
      <c r="O31" s="22" t="s">
        <v>10</v>
      </c>
      <c r="P31" s="22" t="s">
        <v>16</v>
      </c>
      <c r="Q31" s="24" t="s">
        <v>17</v>
      </c>
    </row>
    <row r="32" spans="1:17" x14ac:dyDescent="0.2">
      <c r="A32" s="224"/>
      <c r="C32" s="25"/>
      <c r="D32" s="26"/>
      <c r="E32" s="26"/>
      <c r="F32" s="26"/>
      <c r="G32" s="26"/>
      <c r="H32" s="26"/>
      <c r="I32" s="26"/>
      <c r="J32" s="26"/>
      <c r="K32" s="26"/>
      <c r="L32" s="26"/>
      <c r="M32" s="27"/>
      <c r="N32" s="28"/>
      <c r="O32" s="28"/>
      <c r="P32" s="28"/>
      <c r="Q32" s="29"/>
    </row>
    <row r="33" spans="1:17" ht="49.5" customHeight="1" x14ac:dyDescent="0.2">
      <c r="A33" s="224"/>
      <c r="C33" s="227" t="s">
        <v>18</v>
      </c>
      <c r="D33" s="228" t="s">
        <v>61</v>
      </c>
      <c r="E33" s="229" t="s">
        <v>62</v>
      </c>
      <c r="F33" s="229" t="s">
        <v>63</v>
      </c>
      <c r="G33" s="30" t="s">
        <v>64</v>
      </c>
      <c r="H33" s="31" t="s">
        <v>65</v>
      </c>
      <c r="I33" s="30" t="s">
        <v>66</v>
      </c>
      <c r="J33" s="32">
        <v>1</v>
      </c>
      <c r="K33" s="32">
        <v>1</v>
      </c>
      <c r="L33" s="33"/>
      <c r="M33" s="34" t="s">
        <v>23</v>
      </c>
      <c r="N33" s="230" t="s">
        <v>67</v>
      </c>
      <c r="O33" s="35" t="s">
        <v>68</v>
      </c>
      <c r="P33" s="35" t="s">
        <v>69</v>
      </c>
      <c r="Q33" s="36" t="s">
        <v>70</v>
      </c>
    </row>
    <row r="34" spans="1:17" ht="102.75" customHeight="1" x14ac:dyDescent="0.2">
      <c r="A34" s="224"/>
      <c r="C34" s="227"/>
      <c r="D34" s="228"/>
      <c r="E34" s="229"/>
      <c r="F34" s="229"/>
      <c r="G34" s="30" t="s">
        <v>71</v>
      </c>
      <c r="H34" s="31" t="s">
        <v>72</v>
      </c>
      <c r="I34" s="30" t="s">
        <v>66</v>
      </c>
      <c r="J34" s="32">
        <v>1</v>
      </c>
      <c r="K34" s="32">
        <v>1</v>
      </c>
      <c r="L34" s="33"/>
      <c r="M34" s="37" t="s">
        <v>73</v>
      </c>
      <c r="N34" s="230"/>
      <c r="O34" s="38"/>
      <c r="P34" s="38"/>
      <c r="Q34" s="39"/>
    </row>
    <row r="35" spans="1:17" ht="78.75" customHeight="1" x14ac:dyDescent="0.2">
      <c r="A35" s="224"/>
      <c r="C35" s="227"/>
      <c r="D35" s="228"/>
      <c r="E35" s="229"/>
      <c r="F35" s="229"/>
      <c r="G35" s="40" t="s">
        <v>74</v>
      </c>
      <c r="H35" s="41" t="s">
        <v>75</v>
      </c>
      <c r="I35" s="40"/>
      <c r="J35" s="42">
        <v>0</v>
      </c>
      <c r="K35" s="43">
        <v>1</v>
      </c>
      <c r="L35" s="44">
        <f>1</f>
        <v>1</v>
      </c>
      <c r="M35" s="45" t="s">
        <v>46</v>
      </c>
      <c r="N35" s="230"/>
      <c r="O35" s="46"/>
      <c r="P35" s="46"/>
      <c r="Q35" s="47"/>
    </row>
    <row r="42" spans="1:17" x14ac:dyDescent="0.2">
      <c r="A42" s="217" t="s">
        <v>76</v>
      </c>
      <c r="C42" s="218" t="s">
        <v>77</v>
      </c>
      <c r="D42" s="218"/>
      <c r="E42" s="218"/>
      <c r="F42" s="218"/>
      <c r="G42" s="219" t="s">
        <v>78</v>
      </c>
      <c r="H42" s="219"/>
      <c r="I42" s="219"/>
      <c r="J42" s="48"/>
    </row>
    <row r="43" spans="1:17" x14ac:dyDescent="0.2">
      <c r="A43" s="217"/>
      <c r="C43" s="49" t="s">
        <v>8</v>
      </c>
      <c r="D43" s="50" t="s">
        <v>79</v>
      </c>
      <c r="E43" s="50"/>
      <c r="F43" s="50" t="s">
        <v>80</v>
      </c>
      <c r="G43" s="51" t="s">
        <v>8</v>
      </c>
      <c r="H43" s="51" t="s">
        <v>79</v>
      </c>
      <c r="I43" s="51" t="s">
        <v>81</v>
      </c>
      <c r="J43" s="52" t="s">
        <v>82</v>
      </c>
    </row>
    <row r="44" spans="1:17" x14ac:dyDescent="0.2">
      <c r="A44" s="217"/>
      <c r="C44" s="53"/>
      <c r="D44" s="54"/>
      <c r="E44" s="54"/>
      <c r="F44" s="54"/>
      <c r="G44" s="55"/>
      <c r="H44" s="55"/>
      <c r="I44" s="55"/>
      <c r="J44" s="56"/>
    </row>
    <row r="45" spans="1:17" ht="12.75" customHeight="1" x14ac:dyDescent="0.2">
      <c r="A45" s="217"/>
      <c r="C45" s="220" t="s">
        <v>18</v>
      </c>
      <c r="D45" s="57" t="s">
        <v>35</v>
      </c>
      <c r="E45" s="57" t="s">
        <v>37</v>
      </c>
      <c r="F45" s="57" t="s">
        <v>83</v>
      </c>
      <c r="G45" s="221" t="s">
        <v>67</v>
      </c>
      <c r="H45" s="222" t="s">
        <v>84</v>
      </c>
      <c r="I45" s="59" t="s">
        <v>85</v>
      </c>
      <c r="J45" s="60"/>
    </row>
    <row r="46" spans="1:17" x14ac:dyDescent="0.2">
      <c r="A46" s="217"/>
      <c r="C46" s="220"/>
      <c r="D46" s="57"/>
      <c r="E46" s="57"/>
      <c r="F46" s="57" t="s">
        <v>86</v>
      </c>
      <c r="G46" s="221"/>
      <c r="H46" s="222"/>
      <c r="I46" s="61" t="s">
        <v>87</v>
      </c>
      <c r="J46" s="60"/>
    </row>
    <row r="47" spans="1:17" ht="25.5" x14ac:dyDescent="0.2">
      <c r="A47" s="217"/>
      <c r="C47" s="220"/>
      <c r="D47" s="57"/>
      <c r="E47" s="57"/>
      <c r="F47" s="57" t="s">
        <v>88</v>
      </c>
      <c r="G47" s="221"/>
      <c r="H47" s="222"/>
      <c r="I47" s="61" t="s">
        <v>89</v>
      </c>
      <c r="J47" s="60"/>
    </row>
    <row r="48" spans="1:17" ht="25.5" x14ac:dyDescent="0.2">
      <c r="A48" s="217"/>
      <c r="C48" s="220"/>
      <c r="D48" s="57"/>
      <c r="E48" s="57"/>
      <c r="F48" s="57" t="s">
        <v>90</v>
      </c>
      <c r="G48" s="221"/>
      <c r="H48" s="222"/>
      <c r="I48" s="61" t="s">
        <v>91</v>
      </c>
      <c r="J48" s="60"/>
    </row>
    <row r="49" spans="1:11" x14ac:dyDescent="0.2">
      <c r="A49" s="217"/>
      <c r="C49" s="220"/>
      <c r="D49" s="57"/>
      <c r="E49" s="57"/>
      <c r="F49" s="57" t="s">
        <v>92</v>
      </c>
      <c r="G49" s="221"/>
      <c r="H49" s="222"/>
      <c r="I49" s="59" t="s">
        <v>93</v>
      </c>
      <c r="J49" s="60"/>
    </row>
    <row r="50" spans="1:11" ht="25.5" x14ac:dyDescent="0.2">
      <c r="A50" s="217"/>
      <c r="C50" s="220"/>
      <c r="D50" s="57"/>
      <c r="E50" s="57"/>
      <c r="F50" s="57" t="s">
        <v>94</v>
      </c>
      <c r="G50" s="221"/>
      <c r="H50" s="222"/>
      <c r="I50" s="59" t="s">
        <v>95</v>
      </c>
      <c r="J50" s="60"/>
    </row>
    <row r="51" spans="1:11" x14ac:dyDescent="0.2">
      <c r="A51" s="217"/>
      <c r="C51" s="220"/>
      <c r="D51" s="223"/>
      <c r="E51" s="223"/>
      <c r="F51" s="223"/>
      <c r="G51" s="223"/>
      <c r="H51" s="223"/>
      <c r="I51" s="223"/>
      <c r="J51" s="223"/>
    </row>
    <row r="52" spans="1:11" x14ac:dyDescent="0.2">
      <c r="A52" s="217"/>
      <c r="C52" s="220"/>
      <c r="D52" s="57" t="s">
        <v>39</v>
      </c>
      <c r="E52" s="57" t="s">
        <v>41</v>
      </c>
      <c r="F52" s="57" t="s">
        <v>96</v>
      </c>
      <c r="G52" s="59"/>
      <c r="H52" s="62"/>
      <c r="I52" s="63"/>
      <c r="J52" s="60"/>
    </row>
    <row r="53" spans="1:11" x14ac:dyDescent="0.2">
      <c r="A53" s="217"/>
      <c r="C53" s="220"/>
      <c r="D53" s="57"/>
      <c r="E53" s="57"/>
      <c r="F53" s="57" t="s">
        <v>97</v>
      </c>
      <c r="G53" s="63"/>
      <c r="H53" s="63"/>
      <c r="I53" s="64"/>
      <c r="J53" s="60"/>
    </row>
    <row r="54" spans="1:11" x14ac:dyDescent="0.2">
      <c r="A54" s="217"/>
      <c r="C54" s="220"/>
      <c r="D54" s="223"/>
      <c r="E54" s="223"/>
      <c r="F54" s="223"/>
      <c r="G54" s="223"/>
      <c r="H54" s="223"/>
      <c r="I54" s="223"/>
      <c r="J54" s="223"/>
    </row>
    <row r="55" spans="1:11" x14ac:dyDescent="0.2">
      <c r="A55" s="217"/>
      <c r="C55" s="220"/>
      <c r="D55" s="65" t="s">
        <v>43</v>
      </c>
      <c r="E55" s="65" t="s">
        <v>45</v>
      </c>
      <c r="F55" s="66" t="s">
        <v>98</v>
      </c>
      <c r="G55" s="67"/>
      <c r="H55" s="67"/>
      <c r="I55" s="67"/>
      <c r="J55" s="60"/>
    </row>
    <row r="56" spans="1:11" x14ac:dyDescent="0.2">
      <c r="A56" s="217"/>
      <c r="C56" s="220"/>
      <c r="D56" s="68"/>
      <c r="E56" s="69"/>
      <c r="F56" s="70" t="s">
        <v>99</v>
      </c>
      <c r="G56" s="71"/>
      <c r="H56" s="71"/>
      <c r="I56" s="71"/>
      <c r="J56" s="72"/>
    </row>
    <row r="60" spans="1:11" ht="30" x14ac:dyDescent="0.4">
      <c r="C60" s="73" t="s">
        <v>82</v>
      </c>
      <c r="D60" s="74"/>
      <c r="E60" s="74"/>
      <c r="F60" s="74"/>
      <c r="G60" s="74"/>
      <c r="H60" s="74"/>
      <c r="I60" s="74"/>
      <c r="J60" s="74"/>
      <c r="K60" s="74"/>
    </row>
    <row r="61" spans="1:11" x14ac:dyDescent="0.2">
      <c r="C61" s="74"/>
      <c r="D61" s="74"/>
      <c r="E61" s="74"/>
      <c r="F61" s="74"/>
      <c r="G61" s="74"/>
      <c r="H61" s="74"/>
      <c r="I61" s="74"/>
      <c r="J61" s="74"/>
      <c r="K61" s="74"/>
    </row>
    <row r="62" spans="1:11" x14ac:dyDescent="0.2">
      <c r="C62" s="74"/>
      <c r="D62" s="74"/>
      <c r="E62" s="74"/>
      <c r="F62" s="74"/>
      <c r="G62" s="74"/>
      <c r="H62" s="74"/>
      <c r="I62" s="74"/>
      <c r="J62" s="74"/>
      <c r="K62" s="74"/>
    </row>
    <row r="63" spans="1:11" ht="15" x14ac:dyDescent="0.2">
      <c r="C63" s="74"/>
      <c r="D63" s="75" t="s">
        <v>100</v>
      </c>
      <c r="E63" s="74"/>
      <c r="F63" s="74"/>
      <c r="G63" s="74"/>
      <c r="H63" s="74"/>
      <c r="I63" s="74"/>
      <c r="J63" s="74"/>
      <c r="K63" s="74"/>
    </row>
    <row r="64" spans="1:11" x14ac:dyDescent="0.2">
      <c r="C64" s="74"/>
      <c r="D64" s="74"/>
      <c r="E64" s="74"/>
      <c r="F64" s="74"/>
      <c r="G64" s="74"/>
      <c r="H64" s="74"/>
      <c r="I64" s="74"/>
      <c r="J64" s="74"/>
      <c r="K64" s="74"/>
    </row>
    <row r="65" spans="3:11" x14ac:dyDescent="0.2">
      <c r="C65" s="74"/>
      <c r="D65" s="74" t="s">
        <v>101</v>
      </c>
      <c r="E65" s="74"/>
      <c r="F65" s="74"/>
      <c r="G65" s="74"/>
      <c r="H65" s="74"/>
      <c r="I65" s="74"/>
      <c r="J65" s="74"/>
      <c r="K65" s="74"/>
    </row>
    <row r="66" spans="3:11" x14ac:dyDescent="0.2">
      <c r="C66" s="74"/>
      <c r="D66" s="74"/>
      <c r="E66" s="74"/>
      <c r="F66" s="74"/>
      <c r="G66" s="74"/>
      <c r="H66" s="74"/>
      <c r="I66" s="74"/>
      <c r="J66" s="74"/>
      <c r="K66" s="74"/>
    </row>
    <row r="67" spans="3:11" x14ac:dyDescent="0.2">
      <c r="C67" s="74"/>
      <c r="D67" s="74"/>
      <c r="E67" s="74" t="s">
        <v>102</v>
      </c>
      <c r="F67" s="74"/>
      <c r="G67" s="74" t="s">
        <v>103</v>
      </c>
      <c r="H67" s="74" t="s">
        <v>104</v>
      </c>
      <c r="I67" s="74"/>
      <c r="J67" s="74"/>
      <c r="K67" s="74"/>
    </row>
    <row r="68" spans="3:11" x14ac:dyDescent="0.2">
      <c r="C68" s="74"/>
      <c r="D68" s="74"/>
      <c r="E68" s="74" t="s">
        <v>105</v>
      </c>
      <c r="F68" s="74"/>
      <c r="G68" s="74" t="s">
        <v>106</v>
      </c>
      <c r="H68" s="74"/>
      <c r="I68" s="74"/>
      <c r="J68" s="74"/>
      <c r="K68" s="74"/>
    </row>
    <row r="69" spans="3:11" x14ac:dyDescent="0.2">
      <c r="C69" s="74"/>
      <c r="D69" s="74"/>
      <c r="E69" s="74" t="s">
        <v>107</v>
      </c>
      <c r="F69" s="74"/>
      <c r="G69" s="74" t="s">
        <v>108</v>
      </c>
      <c r="H69" s="74" t="s">
        <v>109</v>
      </c>
      <c r="I69" s="74"/>
      <c r="J69" s="74"/>
      <c r="K69" s="74"/>
    </row>
    <row r="70" spans="3:11" x14ac:dyDescent="0.2">
      <c r="C70" s="74"/>
      <c r="D70" s="74"/>
      <c r="E70" s="74" t="s">
        <v>59</v>
      </c>
      <c r="F70" s="74"/>
      <c r="G70" s="74" t="s">
        <v>110</v>
      </c>
      <c r="H70" s="74" t="s">
        <v>111</v>
      </c>
      <c r="I70" s="74"/>
      <c r="J70" s="74"/>
      <c r="K70" s="74"/>
    </row>
    <row r="71" spans="3:11" x14ac:dyDescent="0.2">
      <c r="C71" s="74"/>
      <c r="D71" s="74"/>
      <c r="E71" s="74" t="s">
        <v>112</v>
      </c>
      <c r="F71" s="74"/>
      <c r="G71" s="74" t="s">
        <v>113</v>
      </c>
      <c r="H71" s="74"/>
      <c r="I71" s="74"/>
      <c r="J71" s="74"/>
      <c r="K71" s="74"/>
    </row>
    <row r="72" spans="3:11" x14ac:dyDescent="0.2">
      <c r="C72" s="74"/>
      <c r="D72" s="74"/>
      <c r="E72" s="74" t="s">
        <v>114</v>
      </c>
      <c r="F72" s="74"/>
      <c r="G72" s="74"/>
      <c r="H72" s="74"/>
      <c r="I72" s="74"/>
      <c r="J72" s="74"/>
      <c r="K72" s="74"/>
    </row>
    <row r="73" spans="3:11" x14ac:dyDescent="0.2">
      <c r="C73" s="74"/>
      <c r="D73" s="74"/>
      <c r="E73" s="74" t="s">
        <v>115</v>
      </c>
      <c r="F73" s="74"/>
      <c r="G73" s="74"/>
      <c r="H73" s="74"/>
      <c r="I73" s="74"/>
      <c r="J73" s="74"/>
      <c r="K73" s="74"/>
    </row>
    <row r="74" spans="3:11" x14ac:dyDescent="0.2">
      <c r="C74" s="74"/>
      <c r="D74" s="74"/>
      <c r="E74" s="74"/>
      <c r="F74" s="74"/>
      <c r="G74" s="74"/>
      <c r="H74" s="74"/>
      <c r="I74" s="74"/>
      <c r="J74" s="74"/>
      <c r="K74" s="74"/>
    </row>
    <row r="75" spans="3:11" x14ac:dyDescent="0.2">
      <c r="C75" s="74"/>
      <c r="D75" s="74"/>
      <c r="E75" s="74" t="s">
        <v>116</v>
      </c>
      <c r="F75" s="74"/>
      <c r="G75" s="74"/>
      <c r="H75" s="74"/>
      <c r="I75" s="74"/>
      <c r="J75" s="74"/>
      <c r="K75" s="74"/>
    </row>
    <row r="76" spans="3:11" x14ac:dyDescent="0.2">
      <c r="C76" s="74"/>
      <c r="D76" s="74"/>
      <c r="E76" s="74"/>
      <c r="F76" s="74"/>
      <c r="G76" s="74"/>
      <c r="H76" s="74"/>
      <c r="I76" s="74"/>
      <c r="J76" s="74"/>
      <c r="K76" s="74"/>
    </row>
    <row r="77" spans="3:11" x14ac:dyDescent="0.2">
      <c r="C77" s="74"/>
      <c r="D77" s="74"/>
      <c r="E77" s="74"/>
      <c r="F77" s="74"/>
      <c r="G77" s="74"/>
      <c r="H77" s="74"/>
      <c r="I77" s="74"/>
      <c r="J77" s="74"/>
      <c r="K77" s="74"/>
    </row>
    <row r="78" spans="3:11" x14ac:dyDescent="0.2">
      <c r="C78" s="74"/>
      <c r="D78" s="74"/>
      <c r="E78" s="74"/>
      <c r="F78" s="74"/>
      <c r="G78" s="74"/>
      <c r="H78" s="74"/>
      <c r="I78" s="74"/>
      <c r="J78" s="74"/>
      <c r="K78" s="74"/>
    </row>
  </sheetData>
  <mergeCells count="25">
    <mergeCell ref="E5:G5"/>
    <mergeCell ref="F12:G12"/>
    <mergeCell ref="L13:M13"/>
    <mergeCell ref="A16:A27"/>
    <mergeCell ref="C17:J17"/>
    <mergeCell ref="L17:O17"/>
    <mergeCell ref="C19:C27"/>
    <mergeCell ref="D19:D27"/>
    <mergeCell ref="L19:L27"/>
    <mergeCell ref="A30:A35"/>
    <mergeCell ref="C30:L30"/>
    <mergeCell ref="N30:Q30"/>
    <mergeCell ref="C33:C35"/>
    <mergeCell ref="D33:D35"/>
    <mergeCell ref="E33:E35"/>
    <mergeCell ref="F33:F35"/>
    <mergeCell ref="N33:N35"/>
    <mergeCell ref="A42:A56"/>
    <mergeCell ref="C42:F42"/>
    <mergeCell ref="G42:I42"/>
    <mergeCell ref="C45:C56"/>
    <mergeCell ref="G45:G50"/>
    <mergeCell ref="H45:H50"/>
    <mergeCell ref="D51:J51"/>
    <mergeCell ref="D54:J54"/>
  </mergeCells>
  <pageMargins left="0.74791666666666701" right="0.74791666666666701" top="0.98402777777777795" bottom="0.98402777777777795" header="0.51180555555555496" footer="0.51180555555555496"/>
  <pageSetup paperSize="9" scale="50" firstPageNumber="0" orientation="landscape" horizontalDpi="300" verticalDpi="300"/>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239"/>
  <sheetViews>
    <sheetView tabSelected="1" zoomScale="90" zoomScaleNormal="90" workbookViewId="0">
      <pane ySplit="2" topLeftCell="A124" activePane="bottomLeft" state="frozen"/>
      <selection pane="bottomLeft" activeCell="C127" sqref="C127"/>
    </sheetView>
  </sheetViews>
  <sheetFormatPr baseColWidth="10" defaultColWidth="9.140625" defaultRowHeight="12.75" x14ac:dyDescent="0.2"/>
  <cols>
    <col min="1" max="1" width="24.85546875" style="76" customWidth="1"/>
    <col min="2" max="2" width="22.42578125" style="76" hidden="1" customWidth="1"/>
    <col min="3" max="3" width="15" style="77" customWidth="1"/>
    <col min="4" max="4" width="50.85546875" style="77" hidden="1" customWidth="1"/>
    <col min="5" max="5" width="37.5703125" style="77" hidden="1" customWidth="1"/>
    <col min="6" max="6" width="3.5703125" style="77" hidden="1" customWidth="1"/>
    <col min="7" max="7" width="3" style="77" hidden="1" customWidth="1"/>
    <col min="8" max="8" width="6" style="77" hidden="1" customWidth="1"/>
    <col min="9" max="9" width="33.42578125" style="78" customWidth="1"/>
    <col min="10" max="10" width="25.7109375" style="76" customWidth="1"/>
    <col min="11" max="11" width="15.7109375" style="76" customWidth="1"/>
    <col min="12" max="12" width="27.42578125" style="76" customWidth="1"/>
    <col min="13" max="1025" width="8.7109375" customWidth="1"/>
  </cols>
  <sheetData>
    <row r="1" spans="1:12" ht="15.75" customHeight="1" x14ac:dyDescent="0.2">
      <c r="A1" s="245" t="s">
        <v>6</v>
      </c>
      <c r="B1" s="245"/>
      <c r="C1" s="245"/>
      <c r="D1" s="245"/>
      <c r="E1" s="245"/>
      <c r="F1" s="245"/>
      <c r="G1" s="245"/>
      <c r="H1" s="245"/>
      <c r="J1" s="79" t="s">
        <v>117</v>
      </c>
      <c r="K1" s="79"/>
      <c r="L1" s="79"/>
    </row>
    <row r="2" spans="1:12" ht="50.85" customHeight="1" x14ac:dyDescent="0.2">
      <c r="A2" s="80" t="s">
        <v>8</v>
      </c>
      <c r="B2" s="80" t="s">
        <v>9</v>
      </c>
      <c r="C2" s="80" t="s">
        <v>10</v>
      </c>
      <c r="D2" s="80" t="s">
        <v>9</v>
      </c>
      <c r="E2" s="80" t="s">
        <v>11</v>
      </c>
      <c r="F2" s="80" t="s">
        <v>12</v>
      </c>
      <c r="G2" s="80" t="s">
        <v>13</v>
      </c>
      <c r="H2" s="80" t="s">
        <v>14</v>
      </c>
      <c r="I2" s="81" t="s">
        <v>15</v>
      </c>
      <c r="J2" s="80" t="s">
        <v>8</v>
      </c>
      <c r="K2" s="80" t="s">
        <v>10</v>
      </c>
      <c r="L2" s="80" t="s">
        <v>17</v>
      </c>
    </row>
    <row r="3" spans="1:12" s="84" customFormat="1" ht="12.75" customHeight="1" x14ac:dyDescent="0.2">
      <c r="A3" s="239" t="s">
        <v>18</v>
      </c>
      <c r="B3" s="240" t="s">
        <v>19</v>
      </c>
      <c r="C3" s="12" t="s">
        <v>20</v>
      </c>
      <c r="D3" s="12" t="s">
        <v>21</v>
      </c>
      <c r="E3" s="12" t="s">
        <v>22</v>
      </c>
      <c r="F3" s="8">
        <v>1</v>
      </c>
      <c r="G3" s="8">
        <v>1</v>
      </c>
      <c r="H3" s="8">
        <f>0</f>
        <v>0</v>
      </c>
      <c r="I3" s="10" t="s">
        <v>23</v>
      </c>
      <c r="J3" s="238" t="s">
        <v>118</v>
      </c>
      <c r="K3" s="11" t="s">
        <v>119</v>
      </c>
      <c r="L3" s="83" t="s">
        <v>120</v>
      </c>
    </row>
    <row r="4" spans="1:12" s="84" customFormat="1" ht="76.5" customHeight="1" x14ac:dyDescent="0.2">
      <c r="A4" s="239"/>
      <c r="B4" s="240"/>
      <c r="C4" s="12" t="s">
        <v>27</v>
      </c>
      <c r="D4" s="12" t="s">
        <v>28</v>
      </c>
      <c r="E4" s="13" t="s">
        <v>29</v>
      </c>
      <c r="F4" s="12">
        <v>1</v>
      </c>
      <c r="G4" s="12">
        <v>1</v>
      </c>
      <c r="H4" s="12">
        <f>0</f>
        <v>0</v>
      </c>
      <c r="I4" s="14" t="s">
        <v>121</v>
      </c>
      <c r="J4" s="238"/>
      <c r="K4" s="15" t="s">
        <v>122</v>
      </c>
      <c r="L4" s="85"/>
    </row>
    <row r="5" spans="1:12" s="84" customFormat="1" ht="12.75" customHeight="1" x14ac:dyDescent="0.2">
      <c r="A5" s="239"/>
      <c r="B5" s="240"/>
      <c r="C5" s="12" t="s">
        <v>31</v>
      </c>
      <c r="D5" s="12" t="s">
        <v>32</v>
      </c>
      <c r="E5" s="12" t="s">
        <v>33</v>
      </c>
      <c r="F5" s="12">
        <v>1</v>
      </c>
      <c r="G5" s="12">
        <v>1</v>
      </c>
      <c r="H5" s="12">
        <f>0</f>
        <v>0</v>
      </c>
      <c r="I5" s="14" t="s">
        <v>34</v>
      </c>
      <c r="J5" s="238"/>
      <c r="K5" s="15"/>
      <c r="L5" s="85"/>
    </row>
    <row r="6" spans="1:12" s="84" customFormat="1" ht="90.75" customHeight="1" x14ac:dyDescent="0.2">
      <c r="A6" s="239"/>
      <c r="B6" s="240"/>
      <c r="C6" s="12" t="s">
        <v>35</v>
      </c>
      <c r="D6" s="12" t="s">
        <v>36</v>
      </c>
      <c r="E6" s="17" t="s">
        <v>123</v>
      </c>
      <c r="F6" s="12">
        <v>1</v>
      </c>
      <c r="G6" s="12">
        <v>6</v>
      </c>
      <c r="H6" s="12">
        <f>0</f>
        <v>0</v>
      </c>
      <c r="I6" s="14" t="s">
        <v>124</v>
      </c>
      <c r="J6" s="238"/>
      <c r="K6" s="86"/>
      <c r="L6" s="85"/>
    </row>
    <row r="7" spans="1:12" s="84" customFormat="1" ht="51" customHeight="1" x14ac:dyDescent="0.2">
      <c r="A7" s="239"/>
      <c r="B7" s="240"/>
      <c r="C7" s="12" t="s">
        <v>39</v>
      </c>
      <c r="D7" s="12" t="s">
        <v>40</v>
      </c>
      <c r="E7" s="17" t="s">
        <v>41</v>
      </c>
      <c r="F7" s="12">
        <v>1</v>
      </c>
      <c r="G7" s="12">
        <v>1</v>
      </c>
      <c r="H7" s="12">
        <f>1</f>
        <v>1</v>
      </c>
      <c r="I7" s="14" t="s">
        <v>124</v>
      </c>
      <c r="J7" s="238"/>
      <c r="K7" s="15"/>
      <c r="L7" s="85"/>
    </row>
    <row r="8" spans="1:12" s="84" customFormat="1" ht="63.75" customHeight="1" x14ac:dyDescent="0.2">
      <c r="A8" s="239"/>
      <c r="B8" s="240"/>
      <c r="C8" s="12" t="s">
        <v>43</v>
      </c>
      <c r="D8" s="12" t="s">
        <v>44</v>
      </c>
      <c r="E8" s="17" t="s">
        <v>45</v>
      </c>
      <c r="F8" s="12">
        <v>1</v>
      </c>
      <c r="G8" s="12">
        <v>1</v>
      </c>
      <c r="H8" s="12">
        <f>1</f>
        <v>1</v>
      </c>
      <c r="I8" s="14" t="s">
        <v>124</v>
      </c>
      <c r="J8" s="238"/>
      <c r="K8" s="15"/>
      <c r="L8" s="85"/>
    </row>
    <row r="9" spans="1:12" s="84" customFormat="1" ht="25.5" customHeight="1" x14ac:dyDescent="0.2">
      <c r="A9" s="239"/>
      <c r="B9" s="240"/>
      <c r="C9" s="12" t="s">
        <v>47</v>
      </c>
      <c r="D9" s="12" t="s">
        <v>48</v>
      </c>
      <c r="E9" s="12" t="s">
        <v>49</v>
      </c>
      <c r="F9" s="12">
        <v>1</v>
      </c>
      <c r="G9" s="12">
        <v>1</v>
      </c>
      <c r="H9" s="12">
        <f>1</f>
        <v>1</v>
      </c>
      <c r="I9" s="14"/>
      <c r="J9" s="238"/>
      <c r="K9" s="15" t="s">
        <v>125</v>
      </c>
      <c r="L9" s="85"/>
    </row>
    <row r="10" spans="1:12" s="84" customFormat="1" ht="25.5" customHeight="1" x14ac:dyDescent="0.2">
      <c r="A10" s="239"/>
      <c r="B10" s="240"/>
      <c r="C10" s="12" t="s">
        <v>50</v>
      </c>
      <c r="D10" s="12" t="s">
        <v>51</v>
      </c>
      <c r="E10" s="12" t="s">
        <v>49</v>
      </c>
      <c r="F10" s="12">
        <v>0</v>
      </c>
      <c r="G10" s="12">
        <v>1</v>
      </c>
      <c r="H10" s="12">
        <f>1</f>
        <v>1</v>
      </c>
      <c r="I10" s="14"/>
      <c r="J10" s="238"/>
      <c r="K10" s="15"/>
      <c r="L10" s="85"/>
    </row>
    <row r="11" spans="1:12" s="84" customFormat="1" ht="198.75" customHeight="1" x14ac:dyDescent="0.2">
      <c r="A11" s="239"/>
      <c r="B11" s="240"/>
      <c r="C11" s="19" t="s">
        <v>52</v>
      </c>
      <c r="D11" s="19" t="s">
        <v>53</v>
      </c>
      <c r="E11" s="19" t="s">
        <v>54</v>
      </c>
      <c r="F11" s="12">
        <v>1</v>
      </c>
      <c r="G11" s="12" t="s">
        <v>126</v>
      </c>
      <c r="H11" s="12">
        <f>1</f>
        <v>1</v>
      </c>
      <c r="I11" s="14" t="s">
        <v>127</v>
      </c>
      <c r="J11" s="238"/>
      <c r="K11" s="86"/>
      <c r="L11" s="18"/>
    </row>
    <row r="12" spans="1:12" s="87" customFormat="1" ht="9.9499999999999993" customHeight="1" x14ac:dyDescent="0.2">
      <c r="A12" s="87" t="s">
        <v>128</v>
      </c>
    </row>
    <row r="13" spans="1:12" s="84" customFormat="1" ht="25.5" customHeight="1" x14ac:dyDescent="0.2">
      <c r="A13" s="239" t="s">
        <v>129</v>
      </c>
      <c r="B13" s="240" t="s">
        <v>130</v>
      </c>
      <c r="C13" s="12" t="s">
        <v>20</v>
      </c>
      <c r="D13" s="12" t="s">
        <v>131</v>
      </c>
      <c r="E13" s="12" t="s">
        <v>132</v>
      </c>
      <c r="F13" s="12">
        <v>1</v>
      </c>
      <c r="G13" s="12">
        <v>1</v>
      </c>
      <c r="H13" s="12">
        <f>0</f>
        <v>0</v>
      </c>
      <c r="I13" s="88"/>
      <c r="J13" s="242" t="s">
        <v>133</v>
      </c>
      <c r="K13" s="15" t="s">
        <v>134</v>
      </c>
      <c r="L13" s="85"/>
    </row>
    <row r="14" spans="1:12" s="84" customFormat="1" ht="25.5" customHeight="1" x14ac:dyDescent="0.2">
      <c r="A14" s="239"/>
      <c r="B14" s="240"/>
      <c r="C14" s="12" t="s">
        <v>135</v>
      </c>
      <c r="D14" s="12" t="s">
        <v>136</v>
      </c>
      <c r="E14" s="12" t="s">
        <v>66</v>
      </c>
      <c r="F14" s="12">
        <v>1</v>
      </c>
      <c r="G14" s="12">
        <v>1</v>
      </c>
      <c r="H14" s="12">
        <f>0</f>
        <v>0</v>
      </c>
      <c r="I14" s="90" t="s">
        <v>23</v>
      </c>
      <c r="J14" s="242"/>
      <c r="K14" s="85" t="s">
        <v>137</v>
      </c>
      <c r="L14" s="85"/>
    </row>
    <row r="15" spans="1:12" s="84" customFormat="1" ht="22.5" customHeight="1" x14ac:dyDescent="0.2">
      <c r="A15" s="239"/>
      <c r="B15" s="240"/>
      <c r="C15" s="12" t="s">
        <v>27</v>
      </c>
      <c r="D15" s="12" t="s">
        <v>138</v>
      </c>
      <c r="E15" s="13" t="s">
        <v>29</v>
      </c>
      <c r="F15" s="12">
        <v>1</v>
      </c>
      <c r="G15" s="12">
        <v>1</v>
      </c>
      <c r="H15" s="12">
        <f>0</f>
        <v>0</v>
      </c>
      <c r="I15" s="14" t="s">
        <v>121</v>
      </c>
      <c r="J15" s="242"/>
      <c r="K15" s="15"/>
      <c r="L15" s="85"/>
    </row>
    <row r="16" spans="1:12" s="84" customFormat="1" ht="25.5" customHeight="1" x14ac:dyDescent="0.2">
      <c r="A16" s="239"/>
      <c r="B16" s="240"/>
      <c r="C16" s="12" t="s">
        <v>35</v>
      </c>
      <c r="D16" s="12" t="s">
        <v>139</v>
      </c>
      <c r="E16" s="17" t="s">
        <v>123</v>
      </c>
      <c r="F16" s="12">
        <v>1</v>
      </c>
      <c r="G16" s="12">
        <v>1</v>
      </c>
      <c r="H16" s="12">
        <f>0</f>
        <v>0</v>
      </c>
      <c r="I16" s="14" t="s">
        <v>140</v>
      </c>
      <c r="J16" s="242"/>
      <c r="K16" s="15"/>
      <c r="L16" s="85"/>
    </row>
    <row r="17" spans="1:12" s="84" customFormat="1" ht="25.5" customHeight="1" x14ac:dyDescent="0.2">
      <c r="A17" s="239"/>
      <c r="B17" s="240"/>
      <c r="C17" s="12" t="s">
        <v>141</v>
      </c>
      <c r="D17" s="12" t="s">
        <v>142</v>
      </c>
      <c r="E17" s="12" t="s">
        <v>143</v>
      </c>
      <c r="F17" s="12">
        <v>1</v>
      </c>
      <c r="G17" s="12" t="s">
        <v>126</v>
      </c>
      <c r="H17" s="12">
        <f>1</f>
        <v>1</v>
      </c>
      <c r="I17" s="91" t="s">
        <v>144</v>
      </c>
      <c r="J17" s="242"/>
      <c r="K17" s="15"/>
      <c r="L17" s="85"/>
    </row>
    <row r="18" spans="1:12" s="84" customFormat="1" ht="12.75" customHeight="1" x14ac:dyDescent="0.2">
      <c r="A18" s="239"/>
      <c r="B18" s="240"/>
      <c r="C18" s="12" t="s">
        <v>31</v>
      </c>
      <c r="D18" s="12" t="s">
        <v>32</v>
      </c>
      <c r="E18" s="12" t="s">
        <v>33</v>
      </c>
      <c r="F18" s="92">
        <v>1</v>
      </c>
      <c r="G18" s="92">
        <v>1</v>
      </c>
      <c r="H18" s="12">
        <f>0</f>
        <v>0</v>
      </c>
      <c r="I18" s="93" t="s">
        <v>145</v>
      </c>
      <c r="J18" s="242"/>
      <c r="K18" s="15"/>
      <c r="L18" s="85"/>
    </row>
    <row r="19" spans="1:12" s="84" customFormat="1" ht="25.5" customHeight="1" x14ac:dyDescent="0.2">
      <c r="A19" s="239"/>
      <c r="B19" s="240"/>
      <c r="C19" s="12" t="s">
        <v>146</v>
      </c>
      <c r="D19" s="12" t="s">
        <v>147</v>
      </c>
      <c r="E19" s="13" t="s">
        <v>148</v>
      </c>
      <c r="F19" s="92">
        <v>1</v>
      </c>
      <c r="G19" s="92" t="s">
        <v>126</v>
      </c>
      <c r="H19" s="12">
        <f>0</f>
        <v>0</v>
      </c>
      <c r="I19" s="14" t="s">
        <v>149</v>
      </c>
      <c r="J19" s="242"/>
      <c r="K19" s="15" t="s">
        <v>150</v>
      </c>
      <c r="L19" s="85"/>
    </row>
    <row r="20" spans="1:12" s="84" customFormat="1" ht="26.25" customHeight="1" x14ac:dyDescent="0.2">
      <c r="A20" s="239"/>
      <c r="B20" s="240"/>
      <c r="C20" s="12" t="s">
        <v>151</v>
      </c>
      <c r="D20" s="12" t="s">
        <v>152</v>
      </c>
      <c r="E20" s="13" t="s">
        <v>153</v>
      </c>
      <c r="F20" s="92" t="s">
        <v>154</v>
      </c>
      <c r="G20" s="92" t="s">
        <v>126</v>
      </c>
      <c r="H20" s="92" t="s">
        <v>155</v>
      </c>
      <c r="I20" s="14" t="s">
        <v>156</v>
      </c>
      <c r="J20" s="242"/>
      <c r="K20" s="94"/>
      <c r="L20" s="18"/>
    </row>
    <row r="21" spans="1:12" s="84" customFormat="1" ht="25.5" customHeight="1" x14ac:dyDescent="0.2">
      <c r="A21" s="239"/>
      <c r="B21" s="240"/>
      <c r="C21" s="12" t="s">
        <v>47</v>
      </c>
      <c r="D21" s="12" t="s">
        <v>48</v>
      </c>
      <c r="E21" s="12" t="s">
        <v>49</v>
      </c>
      <c r="F21" s="92">
        <v>1</v>
      </c>
      <c r="G21" s="92">
        <v>1</v>
      </c>
      <c r="H21" s="92" t="s">
        <v>155</v>
      </c>
      <c r="I21" s="14" t="s">
        <v>23</v>
      </c>
      <c r="J21" s="242"/>
      <c r="K21" s="95" t="s">
        <v>125</v>
      </c>
      <c r="L21" s="85"/>
    </row>
    <row r="22" spans="1:12" s="84" customFormat="1" ht="36" customHeight="1" x14ac:dyDescent="0.2">
      <c r="A22" s="239"/>
      <c r="B22" s="240"/>
      <c r="C22" s="12" t="s">
        <v>50</v>
      </c>
      <c r="D22" s="12" t="s">
        <v>51</v>
      </c>
      <c r="E22" s="12" t="s">
        <v>49</v>
      </c>
      <c r="F22" s="92">
        <v>0</v>
      </c>
      <c r="G22" s="92">
        <v>1</v>
      </c>
      <c r="H22" s="92" t="s">
        <v>155</v>
      </c>
      <c r="I22" s="96" t="s">
        <v>157</v>
      </c>
      <c r="J22" s="242"/>
      <c r="K22" s="95"/>
      <c r="L22" s="85"/>
    </row>
    <row r="23" spans="1:12" s="84" customFormat="1" ht="36" customHeight="1" x14ac:dyDescent="0.2">
      <c r="A23" s="239"/>
      <c r="B23" s="240"/>
      <c r="C23" s="96" t="s">
        <v>158</v>
      </c>
      <c r="D23" s="12"/>
      <c r="E23" s="12"/>
      <c r="F23" s="92"/>
      <c r="G23" s="92"/>
      <c r="H23" s="92"/>
      <c r="I23" s="96"/>
      <c r="J23" s="242"/>
      <c r="K23" s="95"/>
      <c r="L23" s="85"/>
    </row>
    <row r="24" spans="1:12" s="84" customFormat="1" ht="20.25" customHeight="1" x14ac:dyDescent="0.2">
      <c r="A24" s="239"/>
      <c r="B24" s="240"/>
      <c r="C24" s="14" t="s">
        <v>159</v>
      </c>
      <c r="D24" s="12"/>
      <c r="E24" s="12"/>
      <c r="F24" s="92"/>
      <c r="G24" s="92"/>
      <c r="H24" s="92"/>
      <c r="I24" s="14" t="s">
        <v>23</v>
      </c>
      <c r="J24" s="242"/>
      <c r="K24" s="15" t="s">
        <v>160</v>
      </c>
      <c r="L24" s="15"/>
    </row>
    <row r="25" spans="1:12" s="84" customFormat="1" ht="12.75" customHeight="1" x14ac:dyDescent="0.2">
      <c r="A25" s="239"/>
      <c r="B25" s="240"/>
      <c r="C25" s="19" t="s">
        <v>161</v>
      </c>
      <c r="D25" s="19" t="s">
        <v>162</v>
      </c>
      <c r="E25" s="19" t="s">
        <v>54</v>
      </c>
      <c r="F25" s="92">
        <v>0</v>
      </c>
      <c r="G25" s="92" t="s">
        <v>126</v>
      </c>
      <c r="H25" s="92" t="s">
        <v>155</v>
      </c>
      <c r="I25" s="14"/>
      <c r="J25" s="242"/>
      <c r="K25" s="15"/>
      <c r="L25" s="85"/>
    </row>
    <row r="26" spans="1:12" s="84" customFormat="1" ht="16.5" customHeight="1" x14ac:dyDescent="0.2">
      <c r="A26" s="239"/>
      <c r="B26" s="240"/>
      <c r="C26" s="19" t="s">
        <v>163</v>
      </c>
      <c r="D26" s="19" t="s">
        <v>164</v>
      </c>
      <c r="E26" s="19" t="s">
        <v>54</v>
      </c>
      <c r="F26" s="92">
        <v>0</v>
      </c>
      <c r="G26" s="92" t="s">
        <v>126</v>
      </c>
      <c r="H26" s="92" t="s">
        <v>155</v>
      </c>
      <c r="I26" s="93"/>
      <c r="J26" s="242"/>
      <c r="K26" s="15"/>
      <c r="L26" s="18"/>
    </row>
    <row r="27" spans="1:12" s="84" customFormat="1" ht="73.5" customHeight="1" x14ac:dyDescent="0.2">
      <c r="A27" s="239"/>
      <c r="B27" s="240"/>
      <c r="C27" s="19" t="s">
        <v>165</v>
      </c>
      <c r="D27" s="19" t="s">
        <v>166</v>
      </c>
      <c r="E27" s="19" t="s">
        <v>54</v>
      </c>
      <c r="F27" s="92">
        <v>0</v>
      </c>
      <c r="G27" s="92">
        <v>1</v>
      </c>
      <c r="H27" s="92" t="s">
        <v>155</v>
      </c>
      <c r="I27" s="97" t="s">
        <v>167</v>
      </c>
      <c r="J27" s="242"/>
      <c r="K27" s="85"/>
      <c r="L27" s="18"/>
    </row>
    <row r="28" spans="1:12" s="84" customFormat="1" ht="16.5" customHeight="1" x14ac:dyDescent="0.2">
      <c r="A28" s="239"/>
      <c r="B28" s="240"/>
      <c r="C28" s="19" t="s">
        <v>168</v>
      </c>
      <c r="D28" s="19" t="s">
        <v>169</v>
      </c>
      <c r="E28" s="19" t="s">
        <v>54</v>
      </c>
      <c r="F28" s="92">
        <v>0</v>
      </c>
      <c r="G28" s="92" t="s">
        <v>126</v>
      </c>
      <c r="H28" s="92" t="s">
        <v>155</v>
      </c>
      <c r="I28" s="14"/>
      <c r="J28" s="242"/>
      <c r="K28" s="95"/>
      <c r="L28" s="85"/>
    </row>
    <row r="29" spans="1:12" s="84" customFormat="1" ht="12" customHeight="1" x14ac:dyDescent="0.2">
      <c r="A29" s="239"/>
      <c r="B29" s="240"/>
      <c r="C29" s="19" t="s">
        <v>170</v>
      </c>
      <c r="D29" s="19" t="s">
        <v>171</v>
      </c>
      <c r="E29" s="19" t="s">
        <v>54</v>
      </c>
      <c r="F29" s="92">
        <v>0</v>
      </c>
      <c r="G29" s="92" t="s">
        <v>126</v>
      </c>
      <c r="H29" s="92" t="s">
        <v>155</v>
      </c>
      <c r="I29" s="14"/>
      <c r="J29" s="242"/>
      <c r="K29" s="95"/>
      <c r="L29" s="85"/>
    </row>
    <row r="30" spans="1:12" s="84" customFormat="1" ht="28.5" customHeight="1" x14ac:dyDescent="0.2">
      <c r="A30" s="239"/>
      <c r="B30" s="240"/>
      <c r="C30" s="98" t="s">
        <v>172</v>
      </c>
      <c r="D30" s="98" t="s">
        <v>173</v>
      </c>
      <c r="E30" s="98" t="s">
        <v>54</v>
      </c>
      <c r="F30" s="99">
        <v>1</v>
      </c>
      <c r="G30" s="99" t="s">
        <v>126</v>
      </c>
      <c r="H30" s="92" t="s">
        <v>155</v>
      </c>
      <c r="I30" s="14" t="s">
        <v>174</v>
      </c>
      <c r="J30" s="242"/>
      <c r="K30" s="86"/>
      <c r="L30" s="18"/>
    </row>
    <row r="31" spans="1:12" s="84" customFormat="1" ht="24" customHeight="1" x14ac:dyDescent="0.2">
      <c r="A31" s="239"/>
      <c r="B31" s="240"/>
      <c r="C31" s="100" t="s">
        <v>175</v>
      </c>
      <c r="D31" s="100" t="s">
        <v>176</v>
      </c>
      <c r="E31" s="19"/>
      <c r="F31" s="92"/>
      <c r="G31" s="92"/>
      <c r="H31" s="92"/>
      <c r="I31" s="101" t="s">
        <v>177</v>
      </c>
      <c r="J31" s="242"/>
      <c r="K31" s="95"/>
      <c r="L31" s="85"/>
    </row>
    <row r="32" spans="1:12" s="84" customFormat="1" ht="15" customHeight="1" x14ac:dyDescent="0.2">
      <c r="A32" s="239"/>
      <c r="B32" s="240"/>
      <c r="C32" s="100" t="s">
        <v>178</v>
      </c>
      <c r="D32" s="100" t="s">
        <v>179</v>
      </c>
      <c r="E32" s="19"/>
      <c r="F32" s="92"/>
      <c r="G32" s="92"/>
      <c r="H32" s="92"/>
      <c r="I32" s="101" t="s">
        <v>177</v>
      </c>
      <c r="J32" s="242"/>
      <c r="K32" s="95"/>
      <c r="L32" s="85"/>
    </row>
    <row r="33" spans="1:12" s="84" customFormat="1" ht="15" customHeight="1" x14ac:dyDescent="0.2">
      <c r="A33" s="239"/>
      <c r="B33" s="240"/>
      <c r="C33" s="102" t="s">
        <v>180</v>
      </c>
      <c r="D33" s="102" t="s">
        <v>181</v>
      </c>
      <c r="E33" s="103"/>
      <c r="F33" s="103"/>
      <c r="G33" s="103"/>
      <c r="H33" s="103"/>
      <c r="I33" s="101" t="s">
        <v>182</v>
      </c>
      <c r="J33" s="242"/>
      <c r="K33" s="15"/>
      <c r="L33" s="85"/>
    </row>
    <row r="34" spans="1:12" s="104" customFormat="1" ht="10.9" customHeight="1" x14ac:dyDescent="0.2"/>
    <row r="35" spans="1:12" s="84" customFormat="1" ht="33.75" customHeight="1" x14ac:dyDescent="0.2">
      <c r="A35" s="243" t="s">
        <v>129</v>
      </c>
      <c r="B35" s="240" t="s">
        <v>130</v>
      </c>
      <c r="C35" s="12" t="s">
        <v>20</v>
      </c>
      <c r="D35" s="12" t="s">
        <v>131</v>
      </c>
      <c r="E35" s="12" t="s">
        <v>132</v>
      </c>
      <c r="F35" s="12">
        <v>1</v>
      </c>
      <c r="G35" s="12">
        <v>1</v>
      </c>
      <c r="H35" s="12">
        <f>0</f>
        <v>0</v>
      </c>
      <c r="I35" s="88" t="s">
        <v>23</v>
      </c>
      <c r="J35" s="242" t="s">
        <v>183</v>
      </c>
      <c r="K35" s="15" t="s">
        <v>134</v>
      </c>
      <c r="L35" s="85"/>
    </row>
    <row r="36" spans="1:12" s="84" customFormat="1" ht="36" customHeight="1" x14ac:dyDescent="0.2">
      <c r="A36" s="243"/>
      <c r="B36" s="240"/>
      <c r="C36" s="12" t="s">
        <v>135</v>
      </c>
      <c r="D36" s="12" t="s">
        <v>136</v>
      </c>
      <c r="E36" s="12" t="s">
        <v>66</v>
      </c>
      <c r="F36" s="12">
        <v>1</v>
      </c>
      <c r="G36" s="12">
        <v>1</v>
      </c>
      <c r="H36" s="12">
        <f>0</f>
        <v>0</v>
      </c>
      <c r="I36" s="90" t="s">
        <v>23</v>
      </c>
      <c r="J36" s="242"/>
      <c r="K36" s="85" t="s">
        <v>137</v>
      </c>
      <c r="L36" s="85"/>
    </row>
    <row r="37" spans="1:12" s="84" customFormat="1" ht="64.5" customHeight="1" x14ac:dyDescent="0.2">
      <c r="A37" s="243"/>
      <c r="B37" s="240"/>
      <c r="C37" s="12" t="s">
        <v>27</v>
      </c>
      <c r="D37" s="12" t="s">
        <v>138</v>
      </c>
      <c r="E37" s="13" t="s">
        <v>29</v>
      </c>
      <c r="F37" s="12">
        <v>1</v>
      </c>
      <c r="G37" s="12">
        <v>1</v>
      </c>
      <c r="H37" s="12">
        <f>0</f>
        <v>0</v>
      </c>
      <c r="I37" s="14" t="s">
        <v>121</v>
      </c>
      <c r="J37" s="242"/>
      <c r="K37" s="15"/>
      <c r="L37" s="85"/>
    </row>
    <row r="38" spans="1:12" s="84" customFormat="1" ht="64.5" customHeight="1" x14ac:dyDescent="0.2">
      <c r="A38" s="243"/>
      <c r="B38" s="240"/>
      <c r="C38" s="12" t="s">
        <v>35</v>
      </c>
      <c r="D38" s="12" t="s">
        <v>139</v>
      </c>
      <c r="E38" s="17" t="s">
        <v>123</v>
      </c>
      <c r="F38" s="12">
        <v>1</v>
      </c>
      <c r="G38" s="12">
        <v>1</v>
      </c>
      <c r="H38" s="12">
        <f>0</f>
        <v>0</v>
      </c>
      <c r="I38" s="14" t="s">
        <v>184</v>
      </c>
      <c r="J38" s="242"/>
      <c r="K38" s="15"/>
      <c r="L38" s="85"/>
    </row>
    <row r="39" spans="1:12" s="84" customFormat="1" ht="64.5" customHeight="1" x14ac:dyDescent="0.2">
      <c r="A39" s="243"/>
      <c r="B39" s="240"/>
      <c r="C39" s="12" t="s">
        <v>141</v>
      </c>
      <c r="D39" s="12" t="s">
        <v>142</v>
      </c>
      <c r="E39" s="12" t="s">
        <v>143</v>
      </c>
      <c r="F39" s="12">
        <v>1</v>
      </c>
      <c r="G39" s="12" t="s">
        <v>126</v>
      </c>
      <c r="H39" s="12">
        <f>1</f>
        <v>1</v>
      </c>
      <c r="I39" s="91" t="s">
        <v>185</v>
      </c>
      <c r="J39" s="242"/>
      <c r="K39" s="15"/>
      <c r="L39" s="85"/>
    </row>
    <row r="40" spans="1:12" s="84" customFormat="1" ht="64.5" customHeight="1" x14ac:dyDescent="0.2">
      <c r="A40" s="243"/>
      <c r="B40" s="240"/>
      <c r="C40" s="12" t="s">
        <v>31</v>
      </c>
      <c r="D40" s="12" t="s">
        <v>32</v>
      </c>
      <c r="E40" s="12" t="s">
        <v>33</v>
      </c>
      <c r="F40" s="92">
        <v>1</v>
      </c>
      <c r="G40" s="92">
        <v>1</v>
      </c>
      <c r="H40" s="12">
        <f>0</f>
        <v>0</v>
      </c>
      <c r="I40" s="93" t="s">
        <v>145</v>
      </c>
      <c r="J40" s="242"/>
      <c r="K40" s="15"/>
      <c r="L40" s="85"/>
    </row>
    <row r="41" spans="1:12" s="84" customFormat="1" ht="64.5" customHeight="1" x14ac:dyDescent="0.2">
      <c r="A41" s="243"/>
      <c r="B41" s="240"/>
      <c r="C41" s="12" t="s">
        <v>146</v>
      </c>
      <c r="D41" s="12" t="s">
        <v>147</v>
      </c>
      <c r="E41" s="13" t="s">
        <v>148</v>
      </c>
      <c r="F41" s="92">
        <v>1</v>
      </c>
      <c r="G41" s="92" t="s">
        <v>126</v>
      </c>
      <c r="H41" s="12">
        <f>0</f>
        <v>0</v>
      </c>
      <c r="I41" s="14" t="s">
        <v>149</v>
      </c>
      <c r="J41" s="242"/>
      <c r="K41" s="15" t="s">
        <v>150</v>
      </c>
      <c r="L41" s="105"/>
    </row>
    <row r="42" spans="1:12" s="84" customFormat="1" ht="64.5" customHeight="1" x14ac:dyDescent="0.2">
      <c r="A42" s="243"/>
      <c r="B42" s="240"/>
      <c r="C42" s="12" t="s">
        <v>151</v>
      </c>
      <c r="D42" s="12" t="s">
        <v>152</v>
      </c>
      <c r="E42" s="13" t="s">
        <v>153</v>
      </c>
      <c r="F42" s="92" t="s">
        <v>154</v>
      </c>
      <c r="G42" s="92" t="s">
        <v>126</v>
      </c>
      <c r="H42" s="92" t="s">
        <v>155</v>
      </c>
      <c r="I42" s="14" t="s">
        <v>156</v>
      </c>
      <c r="J42" s="242"/>
      <c r="K42" s="94"/>
      <c r="L42" s="85"/>
    </row>
    <row r="43" spans="1:12" s="84" customFormat="1" ht="64.5" customHeight="1" x14ac:dyDescent="0.2">
      <c r="A43" s="243"/>
      <c r="B43" s="240"/>
      <c r="C43" s="12" t="s">
        <v>47</v>
      </c>
      <c r="D43" s="12" t="s">
        <v>48</v>
      </c>
      <c r="E43" s="12" t="s">
        <v>49</v>
      </c>
      <c r="F43" s="92">
        <v>1</v>
      </c>
      <c r="G43" s="92">
        <v>1</v>
      </c>
      <c r="H43" s="92" t="s">
        <v>155</v>
      </c>
      <c r="I43" s="14" t="s">
        <v>23</v>
      </c>
      <c r="J43" s="242"/>
      <c r="K43" s="15" t="s">
        <v>125</v>
      </c>
      <c r="L43" s="85"/>
    </row>
    <row r="44" spans="1:12" s="84" customFormat="1" ht="64.5" customHeight="1" x14ac:dyDescent="0.2">
      <c r="A44" s="243"/>
      <c r="B44" s="240"/>
      <c r="C44" s="12" t="s">
        <v>50</v>
      </c>
      <c r="D44" s="12" t="s">
        <v>51</v>
      </c>
      <c r="E44" s="12" t="s">
        <v>49</v>
      </c>
      <c r="F44" s="92">
        <v>0</v>
      </c>
      <c r="G44" s="92">
        <v>1</v>
      </c>
      <c r="H44" s="92" t="s">
        <v>155</v>
      </c>
      <c r="I44" s="96" t="s">
        <v>157</v>
      </c>
      <c r="J44" s="242"/>
      <c r="K44" s="95"/>
      <c r="L44" s="85"/>
    </row>
    <row r="45" spans="1:12" s="84" customFormat="1" ht="64.5" customHeight="1" x14ac:dyDescent="0.2">
      <c r="A45" s="243"/>
      <c r="B45" s="240"/>
      <c r="C45" s="12" t="s">
        <v>158</v>
      </c>
      <c r="D45" s="12"/>
      <c r="E45" s="12"/>
      <c r="F45" s="92"/>
      <c r="G45" s="92"/>
      <c r="H45" s="92"/>
      <c r="I45" s="106" t="s">
        <v>186</v>
      </c>
      <c r="J45" s="242"/>
      <c r="K45" s="95"/>
      <c r="L45" s="107" t="s">
        <v>187</v>
      </c>
    </row>
    <row r="46" spans="1:12" s="84" customFormat="1" ht="64.5" customHeight="1" x14ac:dyDescent="0.2">
      <c r="A46" s="243"/>
      <c r="B46" s="240"/>
      <c r="C46" s="12" t="s">
        <v>159</v>
      </c>
      <c r="D46" s="12"/>
      <c r="E46" s="12"/>
      <c r="F46" s="92"/>
      <c r="G46" s="92"/>
      <c r="H46" s="92"/>
      <c r="I46" s="14" t="s">
        <v>23</v>
      </c>
      <c r="J46" s="242"/>
      <c r="K46" s="95" t="s">
        <v>160</v>
      </c>
      <c r="L46" s="85"/>
    </row>
    <row r="47" spans="1:12" s="84" customFormat="1" ht="64.5" customHeight="1" x14ac:dyDescent="0.2">
      <c r="A47" s="243"/>
      <c r="B47" s="240"/>
      <c r="C47" s="19" t="s">
        <v>161</v>
      </c>
      <c r="D47" s="19" t="s">
        <v>162</v>
      </c>
      <c r="E47" s="19" t="s">
        <v>54</v>
      </c>
      <c r="F47" s="92">
        <v>0</v>
      </c>
      <c r="G47" s="92" t="s">
        <v>126</v>
      </c>
      <c r="H47" s="92" t="s">
        <v>155</v>
      </c>
      <c r="I47" s="14"/>
      <c r="J47" s="242"/>
      <c r="K47" s="15"/>
      <c r="L47" s="85"/>
    </row>
    <row r="48" spans="1:12" s="84" customFormat="1" ht="64.5" customHeight="1" x14ac:dyDescent="0.2">
      <c r="A48" s="243"/>
      <c r="B48" s="240"/>
      <c r="C48" s="19" t="s">
        <v>163</v>
      </c>
      <c r="D48" s="19" t="s">
        <v>164</v>
      </c>
      <c r="E48" s="19" t="s">
        <v>54</v>
      </c>
      <c r="F48" s="92">
        <v>0</v>
      </c>
      <c r="G48" s="92" t="s">
        <v>126</v>
      </c>
      <c r="H48" s="92" t="s">
        <v>155</v>
      </c>
      <c r="I48" s="14" t="s">
        <v>46</v>
      </c>
      <c r="J48" s="242"/>
      <c r="K48" s="85"/>
      <c r="L48" s="18"/>
    </row>
    <row r="49" spans="1:12" s="84" customFormat="1" ht="102.75" customHeight="1" x14ac:dyDescent="0.2">
      <c r="A49" s="243"/>
      <c r="B49" s="240"/>
      <c r="C49" s="19" t="s">
        <v>165</v>
      </c>
      <c r="D49" s="19" t="s">
        <v>166</v>
      </c>
      <c r="E49" s="19" t="s">
        <v>54</v>
      </c>
      <c r="F49" s="92">
        <v>0</v>
      </c>
      <c r="G49" s="92">
        <v>1</v>
      </c>
      <c r="H49" s="92" t="s">
        <v>155</v>
      </c>
      <c r="I49" s="97" t="s">
        <v>188</v>
      </c>
      <c r="J49" s="242"/>
      <c r="K49" s="85"/>
      <c r="L49" s="18" t="s">
        <v>189</v>
      </c>
    </row>
    <row r="50" spans="1:12" s="84" customFormat="1" ht="64.5" customHeight="1" x14ac:dyDescent="0.2">
      <c r="A50" s="243"/>
      <c r="B50" s="240"/>
      <c r="C50" s="19" t="s">
        <v>168</v>
      </c>
      <c r="D50" s="19" t="s">
        <v>169</v>
      </c>
      <c r="E50" s="19" t="s">
        <v>54</v>
      </c>
      <c r="F50" s="92">
        <v>0</v>
      </c>
      <c r="G50" s="92" t="s">
        <v>126</v>
      </c>
      <c r="H50" s="92" t="s">
        <v>155</v>
      </c>
      <c r="I50" s="14"/>
      <c r="J50" s="242"/>
      <c r="K50" s="95"/>
      <c r="L50" s="85"/>
    </row>
    <row r="51" spans="1:12" s="84" customFormat="1" ht="64.5" customHeight="1" x14ac:dyDescent="0.2">
      <c r="A51" s="243"/>
      <c r="B51" s="240"/>
      <c r="C51" s="19" t="s">
        <v>170</v>
      </c>
      <c r="D51" s="19" t="s">
        <v>171</v>
      </c>
      <c r="E51" s="19" t="s">
        <v>54</v>
      </c>
      <c r="F51" s="92">
        <v>0</v>
      </c>
      <c r="G51" s="92" t="s">
        <v>126</v>
      </c>
      <c r="H51" s="92" t="s">
        <v>155</v>
      </c>
      <c r="I51" s="14"/>
      <c r="J51" s="242"/>
      <c r="K51" s="95"/>
      <c r="L51" s="85"/>
    </row>
    <row r="52" spans="1:12" s="84" customFormat="1" ht="114" customHeight="1" x14ac:dyDescent="0.2">
      <c r="A52" s="243"/>
      <c r="B52" s="240"/>
      <c r="C52" s="98" t="s">
        <v>172</v>
      </c>
      <c r="D52" s="98" t="s">
        <v>173</v>
      </c>
      <c r="E52" s="98" t="s">
        <v>54</v>
      </c>
      <c r="F52" s="99">
        <v>1</v>
      </c>
      <c r="G52" s="99" t="s">
        <v>126</v>
      </c>
      <c r="H52" s="92" t="s">
        <v>155</v>
      </c>
      <c r="I52" s="14" t="s">
        <v>174</v>
      </c>
      <c r="J52" s="242"/>
      <c r="K52" s="86"/>
      <c r="L52" s="18"/>
    </row>
    <row r="53" spans="1:12" s="84" customFormat="1" ht="64.5" customHeight="1" x14ac:dyDescent="0.2">
      <c r="A53" s="243"/>
      <c r="B53" s="240"/>
      <c r="C53" s="100" t="s">
        <v>175</v>
      </c>
      <c r="D53" s="100" t="s">
        <v>176</v>
      </c>
      <c r="E53" s="19"/>
      <c r="F53" s="92"/>
      <c r="G53" s="92"/>
      <c r="H53" s="92"/>
      <c r="I53" s="101" t="s">
        <v>177</v>
      </c>
      <c r="J53" s="242"/>
      <c r="K53" s="95"/>
      <c r="L53" s="85"/>
    </row>
    <row r="54" spans="1:12" s="84" customFormat="1" ht="64.5" customHeight="1" x14ac:dyDescent="0.2">
      <c r="A54" s="243"/>
      <c r="B54" s="240"/>
      <c r="C54" s="100" t="s">
        <v>178</v>
      </c>
      <c r="D54" s="100" t="s">
        <v>179</v>
      </c>
      <c r="E54" s="19"/>
      <c r="F54" s="92"/>
      <c r="G54" s="92"/>
      <c r="H54" s="92"/>
      <c r="I54" s="101" t="s">
        <v>177</v>
      </c>
      <c r="J54" s="242"/>
      <c r="K54" s="95"/>
      <c r="L54" s="85"/>
    </row>
    <row r="55" spans="1:12" s="84" customFormat="1" ht="64.5" customHeight="1" x14ac:dyDescent="0.2">
      <c r="A55" s="243"/>
      <c r="B55" s="240"/>
      <c r="C55" s="102" t="s">
        <v>180</v>
      </c>
      <c r="D55" s="102" t="s">
        <v>181</v>
      </c>
      <c r="E55" s="103"/>
      <c r="F55" s="103"/>
      <c r="G55" s="103"/>
      <c r="H55" s="103"/>
      <c r="I55" s="101" t="s">
        <v>182</v>
      </c>
      <c r="J55" s="242"/>
      <c r="K55" s="15"/>
      <c r="L55" s="85"/>
    </row>
    <row r="56" spans="1:12" s="104" customFormat="1" ht="15.95" customHeight="1" x14ac:dyDescent="0.2"/>
    <row r="57" spans="1:12" s="84" customFormat="1" ht="19.5" customHeight="1" x14ac:dyDescent="0.2">
      <c r="A57" s="244" t="s">
        <v>129</v>
      </c>
      <c r="B57" s="240" t="s">
        <v>130</v>
      </c>
      <c r="C57" s="12" t="s">
        <v>20</v>
      </c>
      <c r="D57" s="12" t="s">
        <v>131</v>
      </c>
      <c r="E57" s="12" t="s">
        <v>132</v>
      </c>
      <c r="F57" s="12">
        <v>1</v>
      </c>
      <c r="G57" s="12">
        <v>1</v>
      </c>
      <c r="H57" s="12">
        <f>0</f>
        <v>0</v>
      </c>
      <c r="I57" s="93" t="s">
        <v>23</v>
      </c>
      <c r="J57" s="242" t="s">
        <v>190</v>
      </c>
      <c r="K57" s="15" t="s">
        <v>134</v>
      </c>
      <c r="L57" s="18"/>
    </row>
    <row r="58" spans="1:12" s="84" customFormat="1" ht="36" customHeight="1" x14ac:dyDescent="0.2">
      <c r="A58" s="244"/>
      <c r="B58" s="240"/>
      <c r="C58" s="12" t="s">
        <v>135</v>
      </c>
      <c r="D58" s="12" t="s">
        <v>136</v>
      </c>
      <c r="E58" s="12" t="s">
        <v>66</v>
      </c>
      <c r="F58" s="12">
        <v>1</v>
      </c>
      <c r="G58" s="12">
        <v>1</v>
      </c>
      <c r="H58" s="12">
        <f>0</f>
        <v>0</v>
      </c>
      <c r="I58" s="93" t="s">
        <v>191</v>
      </c>
      <c r="J58" s="242"/>
      <c r="K58" s="15"/>
      <c r="L58" s="85"/>
    </row>
    <row r="59" spans="1:12" s="84" customFormat="1" ht="24.75" customHeight="1" x14ac:dyDescent="0.2">
      <c r="A59" s="244"/>
      <c r="B59" s="240"/>
      <c r="C59" s="12" t="s">
        <v>27</v>
      </c>
      <c r="D59" s="12" t="s">
        <v>138</v>
      </c>
      <c r="E59" s="13" t="s">
        <v>29</v>
      </c>
      <c r="F59" s="12">
        <v>1</v>
      </c>
      <c r="G59" s="12">
        <v>1</v>
      </c>
      <c r="H59" s="12">
        <f>0</f>
        <v>0</v>
      </c>
      <c r="I59" s="14" t="s">
        <v>121</v>
      </c>
      <c r="J59" s="242"/>
      <c r="K59" s="15"/>
      <c r="L59" s="85"/>
    </row>
    <row r="60" spans="1:12" s="84" customFormat="1" ht="20.25" customHeight="1" x14ac:dyDescent="0.2">
      <c r="A60" s="244"/>
      <c r="B60" s="240"/>
      <c r="C60" s="12" t="s">
        <v>35</v>
      </c>
      <c r="D60" s="12" t="s">
        <v>139</v>
      </c>
      <c r="E60" s="17" t="s">
        <v>123</v>
      </c>
      <c r="F60" s="12">
        <v>1</v>
      </c>
      <c r="G60" s="12">
        <v>1</v>
      </c>
      <c r="H60" s="12">
        <f>0</f>
        <v>0</v>
      </c>
      <c r="I60" s="14" t="s">
        <v>192</v>
      </c>
      <c r="J60" s="242"/>
      <c r="K60" s="15"/>
      <c r="L60" s="85"/>
    </row>
    <row r="61" spans="1:12" s="84" customFormat="1" ht="23.25" customHeight="1" x14ac:dyDescent="0.2">
      <c r="A61" s="244"/>
      <c r="B61" s="240"/>
      <c r="C61" s="12" t="s">
        <v>141</v>
      </c>
      <c r="D61" s="12" t="s">
        <v>142</v>
      </c>
      <c r="E61" s="12" t="s">
        <v>143</v>
      </c>
      <c r="F61" s="12">
        <v>1</v>
      </c>
      <c r="G61" s="12" t="s">
        <v>126</v>
      </c>
      <c r="H61" s="12">
        <f>1</f>
        <v>1</v>
      </c>
      <c r="I61" s="91" t="s">
        <v>193</v>
      </c>
      <c r="J61" s="242"/>
      <c r="K61" s="15"/>
      <c r="L61" s="85"/>
    </row>
    <row r="62" spans="1:12" s="84" customFormat="1" ht="21" customHeight="1" x14ac:dyDescent="0.2">
      <c r="A62" s="244"/>
      <c r="B62" s="240"/>
      <c r="C62" s="12" t="s">
        <v>31</v>
      </c>
      <c r="D62" s="12" t="s">
        <v>32</v>
      </c>
      <c r="E62" s="12" t="s">
        <v>33</v>
      </c>
      <c r="F62" s="92">
        <v>1</v>
      </c>
      <c r="G62" s="92">
        <v>1</v>
      </c>
      <c r="H62" s="12">
        <f>0</f>
        <v>0</v>
      </c>
      <c r="I62" s="93" t="s">
        <v>145</v>
      </c>
      <c r="J62" s="242"/>
      <c r="K62" s="15"/>
      <c r="L62" s="85"/>
    </row>
    <row r="63" spans="1:12" s="84" customFormat="1" ht="24.75" customHeight="1" x14ac:dyDescent="0.2">
      <c r="A63" s="244"/>
      <c r="B63" s="240"/>
      <c r="C63" s="12" t="s">
        <v>146</v>
      </c>
      <c r="D63" s="12" t="s">
        <v>147</v>
      </c>
      <c r="E63" s="13" t="s">
        <v>148</v>
      </c>
      <c r="F63" s="92">
        <v>1</v>
      </c>
      <c r="G63" s="92" t="s">
        <v>126</v>
      </c>
      <c r="H63" s="12">
        <f>0</f>
        <v>0</v>
      </c>
      <c r="I63" s="14" t="s">
        <v>149</v>
      </c>
      <c r="J63" s="242"/>
      <c r="K63" s="18"/>
      <c r="L63" s="85"/>
    </row>
    <row r="64" spans="1:12" s="84" customFormat="1" ht="36.75" customHeight="1" x14ac:dyDescent="0.2">
      <c r="A64" s="244"/>
      <c r="B64" s="240"/>
      <c r="C64" s="12" t="s">
        <v>151</v>
      </c>
      <c r="D64" s="12" t="s">
        <v>152</v>
      </c>
      <c r="E64" s="13" t="s">
        <v>153</v>
      </c>
      <c r="F64" s="92" t="s">
        <v>154</v>
      </c>
      <c r="G64" s="92" t="s">
        <v>126</v>
      </c>
      <c r="H64" s="92" t="s">
        <v>155</v>
      </c>
      <c r="I64" s="14" t="s">
        <v>156</v>
      </c>
      <c r="J64" s="242"/>
      <c r="K64" s="95"/>
      <c r="L64" s="85"/>
    </row>
    <row r="65" spans="1:12" s="84" customFormat="1" ht="35.25" customHeight="1" x14ac:dyDescent="0.2">
      <c r="A65" s="244"/>
      <c r="B65" s="240"/>
      <c r="C65" s="12" t="s">
        <v>47</v>
      </c>
      <c r="D65" s="12" t="s">
        <v>48</v>
      </c>
      <c r="E65" s="12" t="s">
        <v>49</v>
      </c>
      <c r="F65" s="92">
        <v>1</v>
      </c>
      <c r="G65" s="92">
        <v>1</v>
      </c>
      <c r="H65" s="92" t="s">
        <v>155</v>
      </c>
      <c r="I65" s="14" t="s">
        <v>23</v>
      </c>
      <c r="J65" s="242"/>
      <c r="K65" s="15" t="s">
        <v>125</v>
      </c>
      <c r="L65" s="85"/>
    </row>
    <row r="66" spans="1:12" s="84" customFormat="1" ht="33" customHeight="1" x14ac:dyDescent="0.2">
      <c r="A66" s="244"/>
      <c r="B66" s="240"/>
      <c r="C66" s="12" t="s">
        <v>50</v>
      </c>
      <c r="D66" s="12" t="s">
        <v>51</v>
      </c>
      <c r="E66" s="12" t="s">
        <v>49</v>
      </c>
      <c r="F66" s="92">
        <v>0</v>
      </c>
      <c r="G66" s="92">
        <v>1</v>
      </c>
      <c r="H66" s="92" t="s">
        <v>155</v>
      </c>
      <c r="I66" s="96" t="s">
        <v>106</v>
      </c>
      <c r="J66" s="242"/>
      <c r="K66" s="95"/>
      <c r="L66" s="85"/>
    </row>
    <row r="67" spans="1:12" s="84" customFormat="1" ht="33" customHeight="1" x14ac:dyDescent="0.2">
      <c r="A67" s="244"/>
      <c r="B67" s="240"/>
      <c r="C67" s="12" t="s">
        <v>158</v>
      </c>
      <c r="D67" s="12"/>
      <c r="E67" s="12"/>
      <c r="F67" s="92"/>
      <c r="G67" s="92"/>
      <c r="H67" s="92"/>
      <c r="I67" s="96" t="s">
        <v>194</v>
      </c>
      <c r="J67" s="242"/>
      <c r="K67" s="95"/>
      <c r="L67" s="85"/>
    </row>
    <row r="68" spans="1:12" s="84" customFormat="1" ht="21.75" customHeight="1" x14ac:dyDescent="0.2">
      <c r="A68" s="244"/>
      <c r="B68" s="240"/>
      <c r="C68" s="12" t="s">
        <v>195</v>
      </c>
      <c r="D68" s="12"/>
      <c r="E68" s="12"/>
      <c r="F68" s="92"/>
      <c r="G68" s="92"/>
      <c r="H68" s="92"/>
      <c r="I68" s="14"/>
      <c r="J68" s="242"/>
      <c r="K68" s="95" t="s">
        <v>160</v>
      </c>
      <c r="L68" s="85"/>
    </row>
    <row r="69" spans="1:12" s="84" customFormat="1" ht="28.5" customHeight="1" x14ac:dyDescent="0.2">
      <c r="A69" s="244"/>
      <c r="B69" s="240"/>
      <c r="C69" s="19" t="s">
        <v>161</v>
      </c>
      <c r="D69" s="19" t="s">
        <v>162</v>
      </c>
      <c r="E69" s="19" t="s">
        <v>54</v>
      </c>
      <c r="F69" s="92">
        <v>0</v>
      </c>
      <c r="G69" s="92" t="s">
        <v>126</v>
      </c>
      <c r="H69" s="92" t="s">
        <v>155</v>
      </c>
      <c r="I69" s="14"/>
      <c r="J69" s="242"/>
      <c r="K69" s="15"/>
      <c r="L69" s="85"/>
    </row>
    <row r="70" spans="1:12" s="84" customFormat="1" ht="20.25" customHeight="1" x14ac:dyDescent="0.2">
      <c r="A70" s="244"/>
      <c r="B70" s="240"/>
      <c r="C70" s="19" t="s">
        <v>163</v>
      </c>
      <c r="D70" s="19" t="s">
        <v>164</v>
      </c>
      <c r="E70" s="19" t="s">
        <v>54</v>
      </c>
      <c r="F70" s="92">
        <v>0</v>
      </c>
      <c r="G70" s="92" t="s">
        <v>126</v>
      </c>
      <c r="H70" s="92" t="s">
        <v>155</v>
      </c>
      <c r="I70" s="90" t="s">
        <v>106</v>
      </c>
      <c r="J70" s="242"/>
      <c r="K70" s="85"/>
      <c r="L70" s="18"/>
    </row>
    <row r="71" spans="1:12" s="84" customFormat="1" ht="58.5" customHeight="1" x14ac:dyDescent="0.2">
      <c r="A71" s="244"/>
      <c r="B71" s="240"/>
      <c r="C71" s="19" t="s">
        <v>165</v>
      </c>
      <c r="D71" s="19" t="s">
        <v>166</v>
      </c>
      <c r="E71" s="19" t="s">
        <v>54</v>
      </c>
      <c r="F71" s="92">
        <v>0</v>
      </c>
      <c r="G71" s="92">
        <v>1</v>
      </c>
      <c r="H71" s="92" t="s">
        <v>155</v>
      </c>
      <c r="I71" s="97" t="s">
        <v>196</v>
      </c>
      <c r="J71" s="242"/>
      <c r="K71" s="85"/>
      <c r="L71" s="18"/>
    </row>
    <row r="72" spans="1:12" s="84" customFormat="1" ht="26.25" customHeight="1" x14ac:dyDescent="0.2">
      <c r="A72" s="244"/>
      <c r="B72" s="240"/>
      <c r="C72" s="19" t="s">
        <v>168</v>
      </c>
      <c r="D72" s="19" t="s">
        <v>169</v>
      </c>
      <c r="E72" s="19" t="s">
        <v>54</v>
      </c>
      <c r="F72" s="92">
        <v>0</v>
      </c>
      <c r="G72" s="92" t="s">
        <v>126</v>
      </c>
      <c r="H72" s="92" t="s">
        <v>155</v>
      </c>
      <c r="I72" s="14"/>
      <c r="J72" s="242"/>
      <c r="K72" s="95"/>
      <c r="L72" s="85"/>
    </row>
    <row r="73" spans="1:12" s="84" customFormat="1" ht="19.5" customHeight="1" x14ac:dyDescent="0.2">
      <c r="A73" s="244"/>
      <c r="B73" s="240"/>
      <c r="C73" s="19" t="s">
        <v>170</v>
      </c>
      <c r="D73" s="19" t="s">
        <v>171</v>
      </c>
      <c r="E73" s="19" t="s">
        <v>54</v>
      </c>
      <c r="F73" s="92">
        <v>0</v>
      </c>
      <c r="G73" s="92" t="s">
        <v>126</v>
      </c>
      <c r="H73" s="92" t="s">
        <v>155</v>
      </c>
      <c r="I73" s="14"/>
      <c r="J73" s="242"/>
      <c r="K73" s="95"/>
      <c r="L73" s="85"/>
    </row>
    <row r="74" spans="1:12" s="84" customFormat="1" ht="34.5" customHeight="1" x14ac:dyDescent="0.2">
      <c r="A74" s="244"/>
      <c r="B74" s="240"/>
      <c r="C74" s="98" t="s">
        <v>172</v>
      </c>
      <c r="D74" s="98" t="s">
        <v>173</v>
      </c>
      <c r="E74" s="98" t="s">
        <v>54</v>
      </c>
      <c r="F74" s="99">
        <v>1</v>
      </c>
      <c r="G74" s="99" t="s">
        <v>126</v>
      </c>
      <c r="H74" s="92" t="s">
        <v>155</v>
      </c>
      <c r="I74" s="14" t="s">
        <v>174</v>
      </c>
      <c r="J74" s="242"/>
      <c r="K74" s="95"/>
      <c r="L74" s="18"/>
    </row>
    <row r="75" spans="1:12" s="84" customFormat="1" ht="29.25" customHeight="1" x14ac:dyDescent="0.2">
      <c r="A75" s="244"/>
      <c r="B75" s="240"/>
      <c r="C75" s="100" t="s">
        <v>175</v>
      </c>
      <c r="D75" s="100" t="s">
        <v>176</v>
      </c>
      <c r="E75" s="19"/>
      <c r="F75" s="92"/>
      <c r="G75" s="92"/>
      <c r="H75" s="92"/>
      <c r="I75" s="101" t="s">
        <v>177</v>
      </c>
      <c r="J75" s="242"/>
      <c r="K75" s="95"/>
      <c r="L75" s="85"/>
    </row>
    <row r="76" spans="1:12" s="84" customFormat="1" ht="36" customHeight="1" x14ac:dyDescent="0.2">
      <c r="A76" s="244"/>
      <c r="B76" s="240"/>
      <c r="C76" s="100" t="s">
        <v>178</v>
      </c>
      <c r="D76" s="100" t="s">
        <v>179</v>
      </c>
      <c r="E76" s="19"/>
      <c r="F76" s="92"/>
      <c r="G76" s="92"/>
      <c r="H76" s="92"/>
      <c r="I76" s="101" t="s">
        <v>177</v>
      </c>
      <c r="J76" s="242"/>
      <c r="K76" s="95"/>
      <c r="L76" s="85"/>
    </row>
    <row r="77" spans="1:12" s="84" customFormat="1" ht="42.75" customHeight="1" x14ac:dyDescent="0.2">
      <c r="A77" s="244"/>
      <c r="B77" s="240"/>
      <c r="C77" s="102" t="s">
        <v>180</v>
      </c>
      <c r="D77" s="102" t="s">
        <v>181</v>
      </c>
      <c r="E77" s="103"/>
      <c r="F77" s="103"/>
      <c r="G77" s="103"/>
      <c r="H77" s="103"/>
      <c r="I77" s="101" t="s">
        <v>182</v>
      </c>
      <c r="J77" s="242"/>
      <c r="K77" s="15"/>
      <c r="L77" s="85"/>
    </row>
    <row r="78" spans="1:12" s="104" customFormat="1" ht="11.85" customHeight="1" x14ac:dyDescent="0.2"/>
    <row r="79" spans="1:12" s="84" customFormat="1" ht="50.25" customHeight="1" x14ac:dyDescent="0.2">
      <c r="A79" s="239" t="s">
        <v>129</v>
      </c>
      <c r="B79" s="240" t="s">
        <v>130</v>
      </c>
      <c r="C79" s="12" t="s">
        <v>20</v>
      </c>
      <c r="D79" s="12" t="s">
        <v>131</v>
      </c>
      <c r="E79" s="12" t="s">
        <v>132</v>
      </c>
      <c r="F79" s="12">
        <v>1</v>
      </c>
      <c r="G79" s="12">
        <v>1</v>
      </c>
      <c r="H79" s="12">
        <f>0</f>
        <v>0</v>
      </c>
      <c r="I79" s="88" t="s">
        <v>23</v>
      </c>
      <c r="J79" s="242" t="s">
        <v>197</v>
      </c>
      <c r="K79" s="15" t="s">
        <v>134</v>
      </c>
      <c r="L79" s="18"/>
    </row>
    <row r="80" spans="1:12" s="84" customFormat="1" ht="36.75" customHeight="1" x14ac:dyDescent="0.2">
      <c r="A80" s="239"/>
      <c r="B80" s="240"/>
      <c r="C80" s="12" t="s">
        <v>135</v>
      </c>
      <c r="D80" s="12" t="s">
        <v>136</v>
      </c>
      <c r="E80" s="12" t="s">
        <v>66</v>
      </c>
      <c r="F80" s="12">
        <v>1</v>
      </c>
      <c r="G80" s="12">
        <v>1</v>
      </c>
      <c r="H80" s="12">
        <f>0</f>
        <v>0</v>
      </c>
      <c r="I80" s="90" t="s">
        <v>23</v>
      </c>
      <c r="J80" s="242"/>
      <c r="K80" s="85" t="s">
        <v>137</v>
      </c>
      <c r="L80" s="85"/>
    </row>
    <row r="81" spans="1:12" s="84" customFormat="1" ht="25.5" customHeight="1" x14ac:dyDescent="0.2">
      <c r="A81" s="239"/>
      <c r="B81" s="240"/>
      <c r="C81" s="12" t="s">
        <v>27</v>
      </c>
      <c r="D81" s="12" t="s">
        <v>138</v>
      </c>
      <c r="E81" s="13" t="s">
        <v>29</v>
      </c>
      <c r="F81" s="12">
        <v>1</v>
      </c>
      <c r="G81" s="12">
        <v>1</v>
      </c>
      <c r="H81" s="12">
        <f>0</f>
        <v>0</v>
      </c>
      <c r="I81" s="108" t="s">
        <v>121</v>
      </c>
      <c r="J81" s="242"/>
      <c r="K81" s="15"/>
      <c r="L81" s="85"/>
    </row>
    <row r="82" spans="1:12" s="84" customFormat="1" ht="29.25" customHeight="1" x14ac:dyDescent="0.2">
      <c r="A82" s="239"/>
      <c r="B82" s="240"/>
      <c r="C82" s="12" t="s">
        <v>35</v>
      </c>
      <c r="D82" s="12" t="s">
        <v>139</v>
      </c>
      <c r="E82" s="17" t="s">
        <v>123</v>
      </c>
      <c r="F82" s="12">
        <v>1</v>
      </c>
      <c r="G82" s="12">
        <v>1</v>
      </c>
      <c r="H82" s="12">
        <f>0</f>
        <v>0</v>
      </c>
      <c r="I82" s="14" t="s">
        <v>198</v>
      </c>
      <c r="J82" s="242"/>
      <c r="K82" s="15"/>
      <c r="L82" s="85"/>
    </row>
    <row r="83" spans="1:12" s="84" customFormat="1" ht="27" customHeight="1" x14ac:dyDescent="0.2">
      <c r="A83" s="239"/>
      <c r="B83" s="240"/>
      <c r="C83" s="12" t="s">
        <v>141</v>
      </c>
      <c r="D83" s="12" t="s">
        <v>142</v>
      </c>
      <c r="E83" s="12" t="s">
        <v>143</v>
      </c>
      <c r="F83" s="12">
        <v>1</v>
      </c>
      <c r="G83" s="12" t="s">
        <v>126</v>
      </c>
      <c r="H83" s="12">
        <f>1</f>
        <v>1</v>
      </c>
      <c r="I83" s="91" t="s">
        <v>199</v>
      </c>
      <c r="J83" s="242"/>
      <c r="K83" s="15"/>
      <c r="L83" s="85"/>
    </row>
    <row r="84" spans="1:12" s="84" customFormat="1" ht="27" customHeight="1" x14ac:dyDescent="0.2">
      <c r="A84" s="239"/>
      <c r="B84" s="240"/>
      <c r="C84" s="12" t="s">
        <v>31</v>
      </c>
      <c r="D84" s="12" t="s">
        <v>32</v>
      </c>
      <c r="E84" s="12" t="s">
        <v>33</v>
      </c>
      <c r="F84" s="92">
        <v>1</v>
      </c>
      <c r="G84" s="92">
        <v>1</v>
      </c>
      <c r="H84" s="12">
        <f>0</f>
        <v>0</v>
      </c>
      <c r="I84" s="93" t="s">
        <v>145</v>
      </c>
      <c r="J84" s="242"/>
      <c r="K84" s="15"/>
      <c r="L84" s="85"/>
    </row>
    <row r="85" spans="1:12" s="84" customFormat="1" ht="27" customHeight="1" x14ac:dyDescent="0.2">
      <c r="A85" s="239"/>
      <c r="B85" s="240"/>
      <c r="C85" s="12" t="s">
        <v>146</v>
      </c>
      <c r="D85" s="12" t="s">
        <v>147</v>
      </c>
      <c r="E85" s="13" t="s">
        <v>148</v>
      </c>
      <c r="F85" s="92">
        <v>1</v>
      </c>
      <c r="G85" s="92" t="s">
        <v>126</v>
      </c>
      <c r="H85" s="12">
        <f>0</f>
        <v>0</v>
      </c>
      <c r="I85" s="93" t="s">
        <v>200</v>
      </c>
      <c r="J85" s="242"/>
      <c r="K85" s="15"/>
      <c r="L85" s="85"/>
    </row>
    <row r="86" spans="1:12" s="84" customFormat="1" ht="33" customHeight="1" x14ac:dyDescent="0.2">
      <c r="A86" s="239"/>
      <c r="B86" s="240"/>
      <c r="C86" s="12" t="s">
        <v>151</v>
      </c>
      <c r="D86" s="12" t="s">
        <v>152</v>
      </c>
      <c r="E86" s="13" t="s">
        <v>153</v>
      </c>
      <c r="F86" s="92" t="s">
        <v>154</v>
      </c>
      <c r="G86" s="92" t="s">
        <v>126</v>
      </c>
      <c r="H86" s="92" t="s">
        <v>155</v>
      </c>
      <c r="I86" s="14" t="s">
        <v>201</v>
      </c>
      <c r="J86" s="242"/>
      <c r="K86" s="94"/>
      <c r="L86" s="85"/>
    </row>
    <row r="87" spans="1:12" s="84" customFormat="1" ht="26.25" customHeight="1" x14ac:dyDescent="0.2">
      <c r="A87" s="239"/>
      <c r="B87" s="240"/>
      <c r="C87" s="12" t="s">
        <v>47</v>
      </c>
      <c r="D87" s="12" t="s">
        <v>48</v>
      </c>
      <c r="E87" s="12" t="s">
        <v>49</v>
      </c>
      <c r="F87" s="92">
        <v>1</v>
      </c>
      <c r="G87" s="92">
        <v>1</v>
      </c>
      <c r="H87" s="92" t="s">
        <v>155</v>
      </c>
      <c r="I87" s="90" t="s">
        <v>23</v>
      </c>
      <c r="J87" s="242"/>
      <c r="K87" s="15" t="s">
        <v>125</v>
      </c>
      <c r="L87" s="85"/>
    </row>
    <row r="88" spans="1:12" s="84" customFormat="1" ht="24.75" customHeight="1" x14ac:dyDescent="0.2">
      <c r="A88" s="239"/>
      <c r="B88" s="240"/>
      <c r="C88" s="12" t="s">
        <v>50</v>
      </c>
      <c r="D88" s="12" t="s">
        <v>51</v>
      </c>
      <c r="E88" s="12" t="s">
        <v>49</v>
      </c>
      <c r="F88" s="92">
        <v>0</v>
      </c>
      <c r="G88" s="92">
        <v>1</v>
      </c>
      <c r="H88" s="92" t="s">
        <v>155</v>
      </c>
      <c r="I88" s="14"/>
      <c r="J88" s="242"/>
      <c r="K88" s="95"/>
      <c r="L88" s="85"/>
    </row>
    <row r="89" spans="1:12" s="84" customFormat="1" ht="33" customHeight="1" x14ac:dyDescent="0.2">
      <c r="A89" s="239"/>
      <c r="B89" s="240"/>
      <c r="C89" s="12" t="s">
        <v>158</v>
      </c>
      <c r="D89" s="12"/>
      <c r="E89" s="12"/>
      <c r="F89" s="92"/>
      <c r="G89" s="92"/>
      <c r="H89" s="92"/>
      <c r="I89" s="96" t="s">
        <v>202</v>
      </c>
      <c r="J89" s="242"/>
      <c r="K89" s="95"/>
      <c r="L89" s="85"/>
    </row>
    <row r="90" spans="1:12" s="84" customFormat="1" ht="21.75" customHeight="1" x14ac:dyDescent="0.2">
      <c r="A90" s="239"/>
      <c r="B90" s="240"/>
      <c r="C90" s="12" t="s">
        <v>195</v>
      </c>
      <c r="D90" s="12"/>
      <c r="E90" s="12"/>
      <c r="F90" s="92"/>
      <c r="G90" s="92"/>
      <c r="H90" s="92"/>
      <c r="I90" s="14"/>
      <c r="J90" s="242"/>
      <c r="K90" s="95" t="s">
        <v>160</v>
      </c>
      <c r="L90" s="85"/>
    </row>
    <row r="91" spans="1:12" s="84" customFormat="1" ht="30.75" customHeight="1" x14ac:dyDescent="0.2">
      <c r="A91" s="239"/>
      <c r="B91" s="240"/>
      <c r="C91" s="19" t="s">
        <v>161</v>
      </c>
      <c r="D91" s="19" t="s">
        <v>162</v>
      </c>
      <c r="E91" s="19" t="s">
        <v>54</v>
      </c>
      <c r="F91" s="92">
        <v>0</v>
      </c>
      <c r="G91" s="92" t="s">
        <v>126</v>
      </c>
      <c r="H91" s="92" t="s">
        <v>155</v>
      </c>
      <c r="I91" s="14"/>
      <c r="J91" s="242"/>
      <c r="K91" s="15"/>
      <c r="L91" s="85"/>
    </row>
    <row r="92" spans="1:12" s="84" customFormat="1" ht="30" customHeight="1" x14ac:dyDescent="0.2">
      <c r="A92" s="239"/>
      <c r="B92" s="240"/>
      <c r="C92" s="19" t="s">
        <v>163</v>
      </c>
      <c r="D92" s="19" t="s">
        <v>164</v>
      </c>
      <c r="E92" s="19" t="s">
        <v>54</v>
      </c>
      <c r="F92" s="92">
        <v>0</v>
      </c>
      <c r="G92" s="92" t="s">
        <v>126</v>
      </c>
      <c r="H92" s="92" t="s">
        <v>155</v>
      </c>
      <c r="I92" s="14" t="s">
        <v>46</v>
      </c>
      <c r="J92" s="242"/>
      <c r="K92" s="85"/>
      <c r="L92" s="18"/>
    </row>
    <row r="93" spans="1:12" s="84" customFormat="1" ht="41.25" customHeight="1" x14ac:dyDescent="0.2">
      <c r="A93" s="239"/>
      <c r="B93" s="240"/>
      <c r="C93" s="19" t="s">
        <v>165</v>
      </c>
      <c r="D93" s="19" t="s">
        <v>166</v>
      </c>
      <c r="E93" s="19" t="s">
        <v>54</v>
      </c>
      <c r="F93" s="92">
        <v>0</v>
      </c>
      <c r="G93" s="92">
        <v>1</v>
      </c>
      <c r="H93" s="92" t="s">
        <v>155</v>
      </c>
      <c r="I93" s="109" t="s">
        <v>203</v>
      </c>
      <c r="J93" s="242"/>
      <c r="K93" s="85"/>
      <c r="L93" s="18"/>
    </row>
    <row r="94" spans="1:12" s="84" customFormat="1" ht="27" customHeight="1" x14ac:dyDescent="0.2">
      <c r="A94" s="239"/>
      <c r="B94" s="240"/>
      <c r="C94" s="19" t="s">
        <v>168</v>
      </c>
      <c r="D94" s="19" t="s">
        <v>169</v>
      </c>
      <c r="E94" s="19" t="s">
        <v>54</v>
      </c>
      <c r="F94" s="92">
        <v>0</v>
      </c>
      <c r="G94" s="92" t="s">
        <v>126</v>
      </c>
      <c r="H94" s="92" t="s">
        <v>155</v>
      </c>
      <c r="I94" s="14"/>
      <c r="J94" s="242"/>
      <c r="K94" s="95"/>
      <c r="L94" s="85"/>
    </row>
    <row r="95" spans="1:12" s="84" customFormat="1" ht="23.25" customHeight="1" x14ac:dyDescent="0.2">
      <c r="A95" s="239"/>
      <c r="B95" s="240"/>
      <c r="C95" s="19" t="s">
        <v>170</v>
      </c>
      <c r="D95" s="19" t="s">
        <v>171</v>
      </c>
      <c r="E95" s="19" t="s">
        <v>54</v>
      </c>
      <c r="F95" s="92">
        <v>0</v>
      </c>
      <c r="G95" s="92" t="s">
        <v>126</v>
      </c>
      <c r="H95" s="92" t="s">
        <v>155</v>
      </c>
      <c r="I95" s="14"/>
      <c r="J95" s="242"/>
      <c r="K95" s="95"/>
      <c r="L95" s="85"/>
    </row>
    <row r="96" spans="1:12" s="84" customFormat="1" ht="29.25" customHeight="1" x14ac:dyDescent="0.2">
      <c r="A96" s="239"/>
      <c r="B96" s="240"/>
      <c r="C96" s="98" t="s">
        <v>172</v>
      </c>
      <c r="D96" s="98" t="s">
        <v>173</v>
      </c>
      <c r="E96" s="98" t="s">
        <v>54</v>
      </c>
      <c r="F96" s="99">
        <v>1</v>
      </c>
      <c r="G96" s="99" t="s">
        <v>126</v>
      </c>
      <c r="H96" s="92" t="s">
        <v>155</v>
      </c>
      <c r="I96" s="14" t="s">
        <v>174</v>
      </c>
      <c r="J96" s="242"/>
      <c r="K96" s="95"/>
      <c r="L96" s="18"/>
    </row>
    <row r="97" spans="1:12" s="84" customFormat="1" ht="36" customHeight="1" x14ac:dyDescent="0.2">
      <c r="A97" s="239"/>
      <c r="B97" s="240"/>
      <c r="C97" s="100" t="s">
        <v>175</v>
      </c>
      <c r="D97" s="100" t="s">
        <v>176</v>
      </c>
      <c r="E97" s="19"/>
      <c r="F97" s="92"/>
      <c r="G97" s="92"/>
      <c r="H97" s="92"/>
      <c r="I97" s="101" t="s">
        <v>177</v>
      </c>
      <c r="J97" s="242"/>
      <c r="K97" s="95"/>
      <c r="L97" s="85"/>
    </row>
    <row r="98" spans="1:12" s="84" customFormat="1" ht="26.25" customHeight="1" x14ac:dyDescent="0.2">
      <c r="A98" s="239"/>
      <c r="B98" s="240"/>
      <c r="C98" s="100" t="s">
        <v>178</v>
      </c>
      <c r="D98" s="100" t="s">
        <v>179</v>
      </c>
      <c r="E98" s="19"/>
      <c r="F98" s="92"/>
      <c r="G98" s="92"/>
      <c r="H98" s="92"/>
      <c r="I98" s="101" t="s">
        <v>177</v>
      </c>
      <c r="J98" s="242"/>
      <c r="K98" s="95"/>
      <c r="L98" s="85"/>
    </row>
    <row r="99" spans="1:12" s="84" customFormat="1" ht="31.5" customHeight="1" x14ac:dyDescent="0.2">
      <c r="A99" s="239"/>
      <c r="B99" s="240"/>
      <c r="C99" s="102" t="s">
        <v>180</v>
      </c>
      <c r="D99" s="102" t="s">
        <v>181</v>
      </c>
      <c r="E99" s="103"/>
      <c r="F99" s="103"/>
      <c r="G99" s="103"/>
      <c r="H99" s="103"/>
      <c r="I99" s="101" t="s">
        <v>182</v>
      </c>
      <c r="J99" s="242"/>
      <c r="K99" s="15"/>
      <c r="L99" s="85"/>
    </row>
    <row r="100" spans="1:12" s="104" customFormat="1" ht="12.95" customHeight="1" x14ac:dyDescent="0.2"/>
    <row r="101" spans="1:12" s="84" customFormat="1" ht="37.5" customHeight="1" x14ac:dyDescent="0.2">
      <c r="A101" s="12" t="s">
        <v>129</v>
      </c>
      <c r="B101" s="82" t="s">
        <v>130</v>
      </c>
      <c r="C101" s="12" t="s">
        <v>20</v>
      </c>
      <c r="D101" s="12" t="s">
        <v>131</v>
      </c>
      <c r="E101" s="12" t="s">
        <v>132</v>
      </c>
      <c r="F101" s="12">
        <v>1</v>
      </c>
      <c r="G101" s="12">
        <v>1</v>
      </c>
      <c r="H101" s="12">
        <f>0</f>
        <v>0</v>
      </c>
      <c r="I101" s="110" t="s">
        <v>23</v>
      </c>
      <c r="J101" s="242" t="s">
        <v>204</v>
      </c>
      <c r="K101" s="15" t="s">
        <v>134</v>
      </c>
      <c r="L101" s="18"/>
    </row>
    <row r="102" spans="1:12" s="84" customFormat="1" ht="27" customHeight="1" x14ac:dyDescent="0.2">
      <c r="A102" s="12"/>
      <c r="B102" s="82"/>
      <c r="C102" s="12" t="s">
        <v>135</v>
      </c>
      <c r="D102" s="12" t="s">
        <v>136</v>
      </c>
      <c r="E102" s="12" t="s">
        <v>66</v>
      </c>
      <c r="F102" s="12">
        <v>1</v>
      </c>
      <c r="G102" s="12">
        <v>1</v>
      </c>
      <c r="H102" s="12">
        <f>0</f>
        <v>0</v>
      </c>
      <c r="I102" s="93" t="s">
        <v>23</v>
      </c>
      <c r="J102" s="242"/>
      <c r="K102" s="85" t="s">
        <v>137</v>
      </c>
      <c r="L102" s="85"/>
    </row>
    <row r="103" spans="1:12" s="84" customFormat="1" ht="27.75" customHeight="1" x14ac:dyDescent="0.2">
      <c r="A103" s="12"/>
      <c r="B103" s="82"/>
      <c r="C103" s="12" t="s">
        <v>27</v>
      </c>
      <c r="D103" s="12" t="s">
        <v>138</v>
      </c>
      <c r="E103" s="13" t="s">
        <v>29</v>
      </c>
      <c r="F103" s="12">
        <v>1</v>
      </c>
      <c r="G103" s="12">
        <v>1</v>
      </c>
      <c r="H103" s="12">
        <f>0</f>
        <v>0</v>
      </c>
      <c r="I103" s="108" t="s">
        <v>121</v>
      </c>
      <c r="J103" s="242"/>
      <c r="K103" s="15"/>
      <c r="L103" s="85"/>
    </row>
    <row r="104" spans="1:12" s="84" customFormat="1" ht="30.75" customHeight="1" x14ac:dyDescent="0.2">
      <c r="A104" s="12"/>
      <c r="B104" s="82"/>
      <c r="C104" s="12" t="s">
        <v>35</v>
      </c>
      <c r="D104" s="12" t="s">
        <v>139</v>
      </c>
      <c r="E104" s="17" t="s">
        <v>123</v>
      </c>
      <c r="F104" s="12">
        <v>1</v>
      </c>
      <c r="G104" s="12">
        <v>1</v>
      </c>
      <c r="H104" s="12">
        <f>0</f>
        <v>0</v>
      </c>
      <c r="I104" s="14" t="s">
        <v>205</v>
      </c>
      <c r="J104" s="242"/>
      <c r="K104" s="15"/>
      <c r="L104" s="85"/>
    </row>
    <row r="105" spans="1:12" s="84" customFormat="1" ht="27.75" customHeight="1" x14ac:dyDescent="0.2">
      <c r="A105" s="12"/>
      <c r="B105" s="82"/>
      <c r="C105" s="12" t="s">
        <v>141</v>
      </c>
      <c r="D105" s="12" t="s">
        <v>142</v>
      </c>
      <c r="E105" s="12" t="s">
        <v>143</v>
      </c>
      <c r="F105" s="12">
        <v>1</v>
      </c>
      <c r="G105" s="12" t="s">
        <v>126</v>
      </c>
      <c r="H105" s="12">
        <f>1</f>
        <v>1</v>
      </c>
      <c r="I105" s="91" t="s">
        <v>206</v>
      </c>
      <c r="J105" s="242"/>
      <c r="K105" s="15"/>
      <c r="L105" s="85"/>
    </row>
    <row r="106" spans="1:12" s="84" customFormat="1" ht="31.5" customHeight="1" x14ac:dyDescent="0.2">
      <c r="A106" s="12"/>
      <c r="B106" s="82"/>
      <c r="C106" s="12" t="s">
        <v>31</v>
      </c>
      <c r="D106" s="12" t="s">
        <v>32</v>
      </c>
      <c r="E106" s="12" t="s">
        <v>33</v>
      </c>
      <c r="F106" s="92">
        <v>1</v>
      </c>
      <c r="G106" s="92">
        <v>1</v>
      </c>
      <c r="H106" s="12">
        <f>0</f>
        <v>0</v>
      </c>
      <c r="I106" s="93" t="s">
        <v>145</v>
      </c>
      <c r="J106" s="242"/>
      <c r="K106" s="15"/>
      <c r="L106" s="85"/>
    </row>
    <row r="107" spans="1:12" s="84" customFormat="1" ht="33.75" customHeight="1" x14ac:dyDescent="0.2">
      <c r="A107" s="12"/>
      <c r="B107" s="82"/>
      <c r="C107" s="12" t="s">
        <v>146</v>
      </c>
      <c r="D107" s="12" t="s">
        <v>147</v>
      </c>
      <c r="E107" s="13" t="s">
        <v>148</v>
      </c>
      <c r="F107" s="92">
        <v>1</v>
      </c>
      <c r="G107" s="92" t="s">
        <v>126</v>
      </c>
      <c r="H107" s="12">
        <f>0</f>
        <v>0</v>
      </c>
      <c r="I107" s="93" t="s">
        <v>200</v>
      </c>
      <c r="J107" s="242"/>
      <c r="K107" s="15"/>
      <c r="L107" s="85"/>
    </row>
    <row r="108" spans="1:12" s="84" customFormat="1" ht="33.75" customHeight="1" x14ac:dyDescent="0.2">
      <c r="A108" s="12"/>
      <c r="B108" s="82"/>
      <c r="C108" s="12" t="s">
        <v>151</v>
      </c>
      <c r="D108" s="12" t="s">
        <v>152</v>
      </c>
      <c r="E108" s="13" t="s">
        <v>153</v>
      </c>
      <c r="F108" s="92" t="s">
        <v>154</v>
      </c>
      <c r="G108" s="92" t="s">
        <v>126</v>
      </c>
      <c r="H108" s="92" t="s">
        <v>155</v>
      </c>
      <c r="I108" s="14" t="s">
        <v>156</v>
      </c>
      <c r="J108" s="242"/>
      <c r="K108" s="95"/>
      <c r="L108" s="85"/>
    </row>
    <row r="109" spans="1:12" s="84" customFormat="1" ht="36.75" customHeight="1" x14ac:dyDescent="0.2">
      <c r="A109" s="12"/>
      <c r="B109" s="82"/>
      <c r="C109" s="12" t="s">
        <v>47</v>
      </c>
      <c r="D109" s="12" t="s">
        <v>48</v>
      </c>
      <c r="E109" s="12" t="s">
        <v>49</v>
      </c>
      <c r="F109" s="92">
        <v>1</v>
      </c>
      <c r="G109" s="92">
        <v>1</v>
      </c>
      <c r="H109" s="92" t="s">
        <v>155</v>
      </c>
      <c r="I109" s="14" t="s">
        <v>23</v>
      </c>
      <c r="J109" s="242"/>
      <c r="K109" s="15" t="s">
        <v>125</v>
      </c>
      <c r="L109" s="85"/>
    </row>
    <row r="110" spans="1:12" s="84" customFormat="1" ht="36" customHeight="1" x14ac:dyDescent="0.2">
      <c r="A110" s="12"/>
      <c r="B110" s="82"/>
      <c r="C110" s="12" t="s">
        <v>50</v>
      </c>
      <c r="D110" s="12" t="s">
        <v>51</v>
      </c>
      <c r="E110" s="12" t="s">
        <v>49</v>
      </c>
      <c r="F110" s="92">
        <v>0</v>
      </c>
      <c r="G110" s="92">
        <v>1</v>
      </c>
      <c r="H110" s="92" t="s">
        <v>155</v>
      </c>
      <c r="I110" s="14"/>
      <c r="J110" s="242"/>
      <c r="K110" s="95"/>
      <c r="L110" s="85"/>
    </row>
    <row r="111" spans="1:12" s="84" customFormat="1" ht="33" customHeight="1" x14ac:dyDescent="0.2">
      <c r="A111" s="12"/>
      <c r="B111" s="82"/>
      <c r="C111" s="12" t="s">
        <v>158</v>
      </c>
      <c r="D111" s="12"/>
      <c r="E111" s="12"/>
      <c r="F111" s="92"/>
      <c r="G111" s="92"/>
      <c r="H111" s="92"/>
      <c r="I111" s="96" t="s">
        <v>207</v>
      </c>
      <c r="J111" s="242"/>
      <c r="K111" s="95"/>
      <c r="L111" s="85"/>
    </row>
    <row r="112" spans="1:12" s="84" customFormat="1" ht="21.75" customHeight="1" x14ac:dyDescent="0.2">
      <c r="A112" s="12"/>
      <c r="B112" s="82"/>
      <c r="C112" s="12" t="s">
        <v>195</v>
      </c>
      <c r="D112" s="12"/>
      <c r="E112" s="12"/>
      <c r="F112" s="92"/>
      <c r="G112" s="92"/>
      <c r="H112" s="92"/>
      <c r="I112" s="14"/>
      <c r="J112" s="242"/>
      <c r="K112" s="95" t="s">
        <v>160</v>
      </c>
      <c r="L112" s="85"/>
    </row>
    <row r="113" spans="1:12" s="84" customFormat="1" ht="29.25" customHeight="1" x14ac:dyDescent="0.2">
      <c r="A113" s="12"/>
      <c r="B113" s="82"/>
      <c r="C113" s="19" t="s">
        <v>161</v>
      </c>
      <c r="D113" s="19" t="s">
        <v>162</v>
      </c>
      <c r="E113" s="19" t="s">
        <v>54</v>
      </c>
      <c r="F113" s="92">
        <v>0</v>
      </c>
      <c r="G113" s="92" t="s">
        <v>126</v>
      </c>
      <c r="H113" s="92" t="s">
        <v>155</v>
      </c>
      <c r="I113" s="14"/>
      <c r="J113" s="242"/>
      <c r="K113" s="111"/>
      <c r="L113" s="85"/>
    </row>
    <row r="114" spans="1:12" s="84" customFormat="1" ht="26.25" customHeight="1" x14ac:dyDescent="0.2">
      <c r="A114" s="12"/>
      <c r="B114" s="82"/>
      <c r="C114" s="19" t="s">
        <v>163</v>
      </c>
      <c r="D114" s="19" t="s">
        <v>164</v>
      </c>
      <c r="E114" s="19" t="s">
        <v>54</v>
      </c>
      <c r="F114" s="92">
        <v>0</v>
      </c>
      <c r="G114" s="92" t="s">
        <v>126</v>
      </c>
      <c r="H114" s="92" t="s">
        <v>155</v>
      </c>
      <c r="I114" s="14" t="s">
        <v>46</v>
      </c>
      <c r="J114" s="242"/>
      <c r="K114" s="112"/>
      <c r="L114" s="18"/>
    </row>
    <row r="115" spans="1:12" s="84" customFormat="1" ht="37.5" customHeight="1" x14ac:dyDescent="0.2">
      <c r="A115" s="12"/>
      <c r="B115" s="82"/>
      <c r="C115" s="19" t="s">
        <v>165</v>
      </c>
      <c r="D115" s="19" t="s">
        <v>166</v>
      </c>
      <c r="E115" s="19" t="s">
        <v>54</v>
      </c>
      <c r="F115" s="92">
        <v>0</v>
      </c>
      <c r="G115" s="92">
        <v>1</v>
      </c>
      <c r="H115" s="92" t="s">
        <v>155</v>
      </c>
      <c r="I115" s="97" t="s">
        <v>208</v>
      </c>
      <c r="J115" s="242"/>
      <c r="K115" s="112"/>
      <c r="L115" s="18"/>
    </row>
    <row r="116" spans="1:12" s="84" customFormat="1" ht="33.75" customHeight="1" x14ac:dyDescent="0.2">
      <c r="A116" s="12"/>
      <c r="B116" s="82"/>
      <c r="C116" s="19" t="s">
        <v>168</v>
      </c>
      <c r="D116" s="19" t="s">
        <v>169</v>
      </c>
      <c r="E116" s="19" t="s">
        <v>54</v>
      </c>
      <c r="F116" s="92">
        <v>0</v>
      </c>
      <c r="G116" s="92" t="s">
        <v>126</v>
      </c>
      <c r="H116" s="92" t="s">
        <v>155</v>
      </c>
      <c r="I116" s="14"/>
      <c r="J116" s="242"/>
      <c r="K116" s="113"/>
      <c r="L116" s="85"/>
    </row>
    <row r="117" spans="1:12" s="84" customFormat="1" ht="33" customHeight="1" x14ac:dyDescent="0.2">
      <c r="A117" s="12"/>
      <c r="B117" s="82"/>
      <c r="C117" s="19" t="s">
        <v>170</v>
      </c>
      <c r="D117" s="19" t="s">
        <v>171</v>
      </c>
      <c r="E117" s="19" t="s">
        <v>54</v>
      </c>
      <c r="F117" s="92">
        <v>0</v>
      </c>
      <c r="G117" s="92" t="s">
        <v>126</v>
      </c>
      <c r="H117" s="92" t="s">
        <v>155</v>
      </c>
      <c r="I117" s="14"/>
      <c r="J117" s="242"/>
      <c r="K117" s="95"/>
      <c r="L117" s="85"/>
    </row>
    <row r="118" spans="1:12" s="84" customFormat="1" ht="46.5" customHeight="1" x14ac:dyDescent="0.2">
      <c r="A118" s="12"/>
      <c r="B118" s="82"/>
      <c r="C118" s="98" t="s">
        <v>172</v>
      </c>
      <c r="D118" s="98" t="s">
        <v>173</v>
      </c>
      <c r="E118" s="98" t="s">
        <v>54</v>
      </c>
      <c r="F118" s="99">
        <v>1</v>
      </c>
      <c r="G118" s="99" t="s">
        <v>126</v>
      </c>
      <c r="H118" s="92" t="s">
        <v>155</v>
      </c>
      <c r="I118" s="14" t="s">
        <v>174</v>
      </c>
      <c r="J118" s="242"/>
      <c r="K118" s="95"/>
      <c r="L118" s="18"/>
    </row>
    <row r="119" spans="1:12" s="84" customFormat="1" ht="27.75" customHeight="1" x14ac:dyDescent="0.2">
      <c r="A119" s="12"/>
      <c r="B119" s="82"/>
      <c r="C119" s="100" t="s">
        <v>175</v>
      </c>
      <c r="D119" s="100" t="s">
        <v>176</v>
      </c>
      <c r="E119" s="19"/>
      <c r="F119" s="92"/>
      <c r="G119" s="92"/>
      <c r="H119" s="92"/>
      <c r="I119" s="101" t="s">
        <v>177</v>
      </c>
      <c r="J119" s="242"/>
      <c r="K119" s="95"/>
      <c r="L119" s="85"/>
    </row>
    <row r="120" spans="1:12" s="84" customFormat="1" ht="33.75" customHeight="1" x14ac:dyDescent="0.2">
      <c r="A120" s="12"/>
      <c r="B120" s="82"/>
      <c r="C120" s="100" t="s">
        <v>178</v>
      </c>
      <c r="D120" s="100" t="s">
        <v>179</v>
      </c>
      <c r="E120" s="19"/>
      <c r="F120" s="92"/>
      <c r="G120" s="92"/>
      <c r="H120" s="92"/>
      <c r="I120" s="101" t="s">
        <v>177</v>
      </c>
      <c r="J120" s="242"/>
      <c r="K120" s="95"/>
      <c r="L120" s="85"/>
    </row>
    <row r="121" spans="1:12" s="84" customFormat="1" ht="35.25" customHeight="1" x14ac:dyDescent="0.2">
      <c r="A121" s="12"/>
      <c r="B121" s="82"/>
      <c r="C121" s="102" t="s">
        <v>180</v>
      </c>
      <c r="D121" s="102" t="s">
        <v>181</v>
      </c>
      <c r="E121" s="103"/>
      <c r="F121" s="103"/>
      <c r="G121" s="103"/>
      <c r="H121" s="103"/>
      <c r="I121" s="101" t="s">
        <v>182</v>
      </c>
      <c r="J121" s="242"/>
      <c r="K121" s="15"/>
      <c r="L121" s="85"/>
    </row>
    <row r="122" spans="1:12" s="114" customFormat="1" ht="12.95" customHeight="1" x14ac:dyDescent="0.2">
      <c r="A122" s="104"/>
      <c r="B122" s="104"/>
      <c r="C122" s="104"/>
      <c r="D122" s="104"/>
      <c r="E122" s="104"/>
      <c r="F122" s="104"/>
      <c r="G122" s="104"/>
      <c r="H122" s="104"/>
      <c r="J122" s="104"/>
      <c r="K122" s="104"/>
      <c r="L122" s="104"/>
    </row>
    <row r="123" spans="1:12" s="84" customFormat="1" ht="45" customHeight="1" x14ac:dyDescent="0.2">
      <c r="A123" s="12" t="s">
        <v>129</v>
      </c>
      <c r="B123" s="82" t="s">
        <v>130</v>
      </c>
      <c r="C123" s="12" t="s">
        <v>20</v>
      </c>
      <c r="D123" s="12" t="s">
        <v>131</v>
      </c>
      <c r="E123" s="12" t="s">
        <v>132</v>
      </c>
      <c r="F123" s="12">
        <v>1</v>
      </c>
      <c r="G123" s="12">
        <v>1</v>
      </c>
      <c r="H123" s="12">
        <f>0</f>
        <v>0</v>
      </c>
      <c r="I123" s="91" t="s">
        <v>23</v>
      </c>
      <c r="J123" s="242" t="s">
        <v>209</v>
      </c>
      <c r="K123" s="15" t="s">
        <v>134</v>
      </c>
      <c r="L123" s="18"/>
    </row>
    <row r="124" spans="1:12" s="84" customFormat="1" ht="30" customHeight="1" x14ac:dyDescent="0.2">
      <c r="A124" s="12"/>
      <c r="B124" s="82"/>
      <c r="C124" s="12" t="s">
        <v>135</v>
      </c>
      <c r="D124" s="12" t="s">
        <v>136</v>
      </c>
      <c r="E124" s="12" t="s">
        <v>66</v>
      </c>
      <c r="F124" s="12">
        <v>1</v>
      </c>
      <c r="G124" s="12">
        <v>1</v>
      </c>
      <c r="H124" s="12">
        <f>0</f>
        <v>0</v>
      </c>
      <c r="I124" s="93" t="s">
        <v>23</v>
      </c>
      <c r="J124" s="242"/>
      <c r="K124" s="85" t="s">
        <v>137</v>
      </c>
      <c r="L124" s="18"/>
    </row>
    <row r="125" spans="1:12" s="84" customFormat="1" ht="28.5" customHeight="1" x14ac:dyDescent="0.2">
      <c r="A125" s="12"/>
      <c r="B125" s="82"/>
      <c r="C125" s="12" t="s">
        <v>27</v>
      </c>
      <c r="D125" s="12" t="s">
        <v>138</v>
      </c>
      <c r="E125" s="13" t="s">
        <v>29</v>
      </c>
      <c r="F125" s="12">
        <v>1</v>
      </c>
      <c r="G125" s="12">
        <v>1</v>
      </c>
      <c r="H125" s="12">
        <f>0</f>
        <v>0</v>
      </c>
      <c r="I125" s="108" t="s">
        <v>210</v>
      </c>
      <c r="J125" s="242"/>
      <c r="K125" s="15"/>
      <c r="L125" s="85"/>
    </row>
    <row r="126" spans="1:12" s="84" customFormat="1" ht="27.75" customHeight="1" x14ac:dyDescent="0.2">
      <c r="A126" s="12"/>
      <c r="B126" s="82"/>
      <c r="C126" s="12" t="s">
        <v>35</v>
      </c>
      <c r="D126" s="12" t="s">
        <v>139</v>
      </c>
      <c r="E126" s="17" t="s">
        <v>123</v>
      </c>
      <c r="F126" s="12">
        <v>1</v>
      </c>
      <c r="G126" s="12">
        <v>1</v>
      </c>
      <c r="H126" s="12">
        <f>0</f>
        <v>0</v>
      </c>
      <c r="I126" s="14" t="s">
        <v>211</v>
      </c>
      <c r="J126" s="242"/>
      <c r="K126" s="15"/>
      <c r="L126" s="85"/>
    </row>
    <row r="127" spans="1:12" s="84" customFormat="1" ht="27" customHeight="1" x14ac:dyDescent="0.2">
      <c r="A127" s="12"/>
      <c r="B127" s="82"/>
      <c r="C127" s="12" t="s">
        <v>141</v>
      </c>
      <c r="D127" s="12" t="s">
        <v>142</v>
      </c>
      <c r="E127" s="12" t="s">
        <v>143</v>
      </c>
      <c r="F127" s="12">
        <v>1</v>
      </c>
      <c r="G127" s="12" t="s">
        <v>126</v>
      </c>
      <c r="H127" s="12">
        <f>1</f>
        <v>1</v>
      </c>
      <c r="I127" s="91" t="s">
        <v>212</v>
      </c>
      <c r="J127" s="242"/>
      <c r="K127" s="15"/>
      <c r="L127" s="85"/>
    </row>
    <row r="128" spans="1:12" s="84" customFormat="1" ht="30" customHeight="1" x14ac:dyDescent="0.2">
      <c r="A128" s="12"/>
      <c r="B128" s="82"/>
      <c r="C128" s="12" t="s">
        <v>31</v>
      </c>
      <c r="D128" s="12" t="s">
        <v>32</v>
      </c>
      <c r="E128" s="12" t="s">
        <v>33</v>
      </c>
      <c r="F128" s="92">
        <v>1</v>
      </c>
      <c r="G128" s="92">
        <v>1</v>
      </c>
      <c r="H128" s="12">
        <f>0</f>
        <v>0</v>
      </c>
      <c r="I128" s="93" t="s">
        <v>145</v>
      </c>
      <c r="J128" s="242"/>
      <c r="K128" s="15"/>
      <c r="L128" s="85"/>
    </row>
    <row r="129" spans="1:12" s="84" customFormat="1" ht="28.5" customHeight="1" x14ac:dyDescent="0.2">
      <c r="A129" s="12"/>
      <c r="B129" s="82"/>
      <c r="C129" s="12" t="s">
        <v>146</v>
      </c>
      <c r="D129" s="12" t="s">
        <v>147</v>
      </c>
      <c r="E129" s="13" t="s">
        <v>148</v>
      </c>
      <c r="F129" s="92">
        <v>1</v>
      </c>
      <c r="G129" s="92" t="s">
        <v>126</v>
      </c>
      <c r="H129" s="12">
        <f>0</f>
        <v>0</v>
      </c>
      <c r="I129" s="93" t="s">
        <v>200</v>
      </c>
      <c r="J129" s="242"/>
      <c r="K129" s="15"/>
      <c r="L129" s="85"/>
    </row>
    <row r="130" spans="1:12" s="84" customFormat="1" ht="24" customHeight="1" x14ac:dyDescent="0.2">
      <c r="A130" s="12"/>
      <c r="B130" s="82"/>
      <c r="C130" s="12" t="s">
        <v>151</v>
      </c>
      <c r="D130" s="12" t="s">
        <v>152</v>
      </c>
      <c r="E130" s="13" t="s">
        <v>153</v>
      </c>
      <c r="F130" s="92" t="s">
        <v>154</v>
      </c>
      <c r="G130" s="92" t="s">
        <v>126</v>
      </c>
      <c r="H130" s="92" t="s">
        <v>155</v>
      </c>
      <c r="I130" s="14" t="s">
        <v>156</v>
      </c>
      <c r="J130" s="242"/>
      <c r="K130" s="95"/>
      <c r="L130" s="85"/>
    </row>
    <row r="131" spans="1:12" s="84" customFormat="1" ht="28.5" customHeight="1" x14ac:dyDescent="0.2">
      <c r="A131" s="12"/>
      <c r="B131" s="82"/>
      <c r="C131" s="12" t="s">
        <v>47</v>
      </c>
      <c r="D131" s="12" t="s">
        <v>48</v>
      </c>
      <c r="E131" s="12" t="s">
        <v>49</v>
      </c>
      <c r="F131" s="92">
        <v>1</v>
      </c>
      <c r="G131" s="92">
        <v>1</v>
      </c>
      <c r="H131" s="92" t="s">
        <v>155</v>
      </c>
      <c r="I131" s="14"/>
      <c r="J131" s="242"/>
      <c r="K131" s="15" t="s">
        <v>125</v>
      </c>
      <c r="L131" s="85"/>
    </row>
    <row r="132" spans="1:12" s="84" customFormat="1" ht="42" customHeight="1" x14ac:dyDescent="0.2">
      <c r="A132" s="12"/>
      <c r="B132" s="82"/>
      <c r="C132" s="12" t="s">
        <v>50</v>
      </c>
      <c r="D132" s="12" t="s">
        <v>51</v>
      </c>
      <c r="E132" s="12" t="s">
        <v>49</v>
      </c>
      <c r="F132" s="92">
        <v>0</v>
      </c>
      <c r="G132" s="92">
        <v>1</v>
      </c>
      <c r="H132" s="92" t="s">
        <v>155</v>
      </c>
      <c r="I132" s="14"/>
      <c r="J132" s="242"/>
      <c r="K132" s="95"/>
      <c r="L132" s="85"/>
    </row>
    <row r="133" spans="1:12" s="84" customFormat="1" ht="33" customHeight="1" x14ac:dyDescent="0.2">
      <c r="A133" s="12"/>
      <c r="B133" s="82"/>
      <c r="C133" s="12" t="s">
        <v>158</v>
      </c>
      <c r="D133" s="12"/>
      <c r="E133" s="12"/>
      <c r="F133" s="92"/>
      <c r="G133" s="92"/>
      <c r="H133" s="92"/>
      <c r="I133" s="96" t="s">
        <v>213</v>
      </c>
      <c r="J133" s="242"/>
      <c r="K133" s="95"/>
      <c r="L133" s="85"/>
    </row>
    <row r="134" spans="1:12" s="84" customFormat="1" ht="21.75" customHeight="1" x14ac:dyDescent="0.2">
      <c r="A134" s="12"/>
      <c r="B134" s="82"/>
      <c r="C134" s="12" t="s">
        <v>195</v>
      </c>
      <c r="D134" s="12"/>
      <c r="E134" s="12"/>
      <c r="F134" s="92"/>
      <c r="G134" s="92"/>
      <c r="H134" s="92"/>
      <c r="I134" s="14"/>
      <c r="J134" s="242"/>
      <c r="K134" s="95" t="s">
        <v>160</v>
      </c>
      <c r="L134" s="85"/>
    </row>
    <row r="135" spans="1:12" s="84" customFormat="1" ht="28.5" customHeight="1" x14ac:dyDescent="0.2">
      <c r="A135" s="12"/>
      <c r="B135" s="82"/>
      <c r="C135" s="19" t="s">
        <v>161</v>
      </c>
      <c r="D135" s="19" t="s">
        <v>162</v>
      </c>
      <c r="E135" s="19" t="s">
        <v>54</v>
      </c>
      <c r="F135" s="92">
        <v>0</v>
      </c>
      <c r="G135" s="92" t="s">
        <v>126</v>
      </c>
      <c r="H135" s="92" t="s">
        <v>155</v>
      </c>
      <c r="I135" s="14"/>
      <c r="J135" s="242"/>
      <c r="K135" s="111"/>
      <c r="L135" s="85"/>
    </row>
    <row r="136" spans="1:12" s="84" customFormat="1" ht="24" customHeight="1" x14ac:dyDescent="0.2">
      <c r="A136" s="12"/>
      <c r="B136" s="82"/>
      <c r="C136" s="19" t="s">
        <v>163</v>
      </c>
      <c r="D136" s="19" t="s">
        <v>164</v>
      </c>
      <c r="E136" s="19" t="s">
        <v>54</v>
      </c>
      <c r="F136" s="92">
        <v>0</v>
      </c>
      <c r="G136" s="92" t="s">
        <v>126</v>
      </c>
      <c r="H136" s="92" t="s">
        <v>155</v>
      </c>
      <c r="I136" s="90" t="s">
        <v>46</v>
      </c>
      <c r="J136" s="242"/>
      <c r="K136" s="112"/>
      <c r="L136" s="18"/>
    </row>
    <row r="137" spans="1:12" s="84" customFormat="1" ht="33" customHeight="1" x14ac:dyDescent="0.2">
      <c r="A137" s="12"/>
      <c r="B137" s="82"/>
      <c r="C137" s="19" t="s">
        <v>165</v>
      </c>
      <c r="D137" s="19" t="s">
        <v>166</v>
      </c>
      <c r="E137" s="19" t="s">
        <v>54</v>
      </c>
      <c r="F137" s="92">
        <v>0</v>
      </c>
      <c r="G137" s="92">
        <v>1</v>
      </c>
      <c r="H137" s="92" t="s">
        <v>155</v>
      </c>
      <c r="I137" s="97"/>
      <c r="J137" s="242"/>
      <c r="K137" s="112"/>
      <c r="L137" s="18"/>
    </row>
    <row r="138" spans="1:12" s="84" customFormat="1" ht="33.75" customHeight="1" x14ac:dyDescent="0.2">
      <c r="A138" s="12"/>
      <c r="B138" s="82"/>
      <c r="C138" s="19" t="s">
        <v>168</v>
      </c>
      <c r="D138" s="19" t="s">
        <v>169</v>
      </c>
      <c r="E138" s="19" t="s">
        <v>54</v>
      </c>
      <c r="F138" s="92">
        <v>0</v>
      </c>
      <c r="G138" s="92" t="s">
        <v>126</v>
      </c>
      <c r="H138" s="92" t="s">
        <v>155</v>
      </c>
      <c r="I138" s="14"/>
      <c r="J138" s="242"/>
      <c r="K138" s="113"/>
      <c r="L138" s="85"/>
    </row>
    <row r="139" spans="1:12" s="84" customFormat="1" ht="27" customHeight="1" x14ac:dyDescent="0.2">
      <c r="A139" s="12"/>
      <c r="B139" s="82"/>
      <c r="C139" s="19" t="s">
        <v>170</v>
      </c>
      <c r="D139" s="19" t="s">
        <v>171</v>
      </c>
      <c r="E139" s="19" t="s">
        <v>54</v>
      </c>
      <c r="F139" s="92">
        <v>0</v>
      </c>
      <c r="G139" s="92" t="s">
        <v>126</v>
      </c>
      <c r="H139" s="92" t="s">
        <v>155</v>
      </c>
      <c r="I139" s="14"/>
      <c r="J139" s="242"/>
      <c r="K139" s="95"/>
      <c r="L139" s="85"/>
    </row>
    <row r="140" spans="1:12" s="84" customFormat="1" ht="42" customHeight="1" x14ac:dyDescent="0.2">
      <c r="A140" s="12"/>
      <c r="B140" s="82"/>
      <c r="C140" s="98" t="s">
        <v>172</v>
      </c>
      <c r="D140" s="98" t="s">
        <v>173</v>
      </c>
      <c r="E140" s="98" t="s">
        <v>54</v>
      </c>
      <c r="F140" s="99">
        <v>1</v>
      </c>
      <c r="G140" s="99" t="s">
        <v>126</v>
      </c>
      <c r="H140" s="92" t="s">
        <v>155</v>
      </c>
      <c r="I140" s="14" t="s">
        <v>174</v>
      </c>
      <c r="J140" s="242"/>
      <c r="K140" s="95"/>
      <c r="L140" s="18"/>
    </row>
    <row r="141" spans="1:12" s="84" customFormat="1" ht="36.75" customHeight="1" x14ac:dyDescent="0.2">
      <c r="A141" s="12"/>
      <c r="B141" s="82"/>
      <c r="C141" s="100" t="s">
        <v>175</v>
      </c>
      <c r="D141" s="100" t="s">
        <v>176</v>
      </c>
      <c r="E141" s="19"/>
      <c r="F141" s="92"/>
      <c r="G141" s="92"/>
      <c r="H141" s="92"/>
      <c r="I141" s="101" t="s">
        <v>177</v>
      </c>
      <c r="J141" s="242"/>
      <c r="K141" s="95"/>
      <c r="L141" s="85"/>
    </row>
    <row r="142" spans="1:12" s="84" customFormat="1" ht="38.25" customHeight="1" x14ac:dyDescent="0.2">
      <c r="A142" s="12"/>
      <c r="B142" s="82"/>
      <c r="C142" s="100" t="s">
        <v>178</v>
      </c>
      <c r="D142" s="100" t="s">
        <v>179</v>
      </c>
      <c r="E142" s="19"/>
      <c r="F142" s="92"/>
      <c r="G142" s="92"/>
      <c r="H142" s="92"/>
      <c r="I142" s="101" t="s">
        <v>177</v>
      </c>
      <c r="J142" s="242"/>
      <c r="K142" s="95"/>
      <c r="L142" s="85"/>
    </row>
    <row r="143" spans="1:12" s="84" customFormat="1" ht="30" customHeight="1" x14ac:dyDescent="0.2">
      <c r="A143" s="12"/>
      <c r="B143" s="82"/>
      <c r="C143" s="102" t="s">
        <v>180</v>
      </c>
      <c r="D143" s="102" t="s">
        <v>181</v>
      </c>
      <c r="E143" s="103"/>
      <c r="F143" s="103"/>
      <c r="G143" s="103"/>
      <c r="H143" s="103"/>
      <c r="I143" s="101" t="s">
        <v>182</v>
      </c>
      <c r="J143" s="242"/>
      <c r="K143" s="15"/>
      <c r="L143" s="85"/>
    </row>
    <row r="144" spans="1:12" s="104" customFormat="1" ht="9.9499999999999993" customHeight="1" x14ac:dyDescent="0.2"/>
    <row r="145" spans="1:12" s="84" customFormat="1" ht="32.25" customHeight="1" x14ac:dyDescent="0.2">
      <c r="A145" s="239" t="s">
        <v>214</v>
      </c>
      <c r="B145" s="240" t="s">
        <v>215</v>
      </c>
      <c r="C145" s="12" t="s">
        <v>27</v>
      </c>
      <c r="D145" s="12" t="s">
        <v>216</v>
      </c>
      <c r="E145" s="13" t="s">
        <v>29</v>
      </c>
      <c r="F145" s="12">
        <v>1</v>
      </c>
      <c r="G145" s="12">
        <v>1</v>
      </c>
      <c r="H145" s="12">
        <f>0</f>
        <v>0</v>
      </c>
      <c r="I145" s="108" t="s">
        <v>210</v>
      </c>
      <c r="J145" s="241" t="s">
        <v>161</v>
      </c>
      <c r="K145" s="85"/>
      <c r="L145" s="85"/>
    </row>
    <row r="146" spans="1:12" s="84" customFormat="1" ht="25.5" customHeight="1" x14ac:dyDescent="0.2">
      <c r="A146" s="239"/>
      <c r="B146" s="240"/>
      <c r="C146" s="12" t="s">
        <v>146</v>
      </c>
      <c r="D146" s="12" t="s">
        <v>217</v>
      </c>
      <c r="E146" s="13" t="s">
        <v>148</v>
      </c>
      <c r="F146" s="12">
        <v>0</v>
      </c>
      <c r="G146" s="12" t="s">
        <v>126</v>
      </c>
      <c r="H146" s="12">
        <f>1</f>
        <v>1</v>
      </c>
      <c r="I146" s="93" t="s">
        <v>200</v>
      </c>
      <c r="J146" s="241"/>
      <c r="K146" s="85"/>
      <c r="L146" s="85"/>
    </row>
    <row r="147" spans="1:12" s="116" customFormat="1" ht="25.5" customHeight="1" x14ac:dyDescent="0.2">
      <c r="A147" s="239"/>
      <c r="B147" s="240"/>
      <c r="C147" s="12" t="s">
        <v>20</v>
      </c>
      <c r="D147" s="12" t="s">
        <v>218</v>
      </c>
      <c r="E147" s="12" t="s">
        <v>132</v>
      </c>
      <c r="F147" s="12">
        <v>1</v>
      </c>
      <c r="G147" s="12">
        <v>1</v>
      </c>
      <c r="H147" s="12"/>
      <c r="I147" s="115"/>
      <c r="J147" s="241"/>
      <c r="K147" s="15" t="s">
        <v>134</v>
      </c>
      <c r="L147" s="85"/>
    </row>
    <row r="148" spans="1:12" s="84" customFormat="1" ht="25.5" customHeight="1" x14ac:dyDescent="0.2">
      <c r="A148" s="239"/>
      <c r="B148" s="240"/>
      <c r="C148" s="12" t="s">
        <v>47</v>
      </c>
      <c r="D148" s="12" t="s">
        <v>48</v>
      </c>
      <c r="E148" s="12" t="s">
        <v>49</v>
      </c>
      <c r="F148" s="12">
        <v>1</v>
      </c>
      <c r="G148" s="12">
        <v>1</v>
      </c>
      <c r="H148" s="12">
        <f>1</f>
        <v>1</v>
      </c>
      <c r="I148" s="117" t="s">
        <v>23</v>
      </c>
      <c r="J148" s="241"/>
      <c r="K148" s="15" t="s">
        <v>125</v>
      </c>
      <c r="L148" s="85"/>
    </row>
    <row r="149" spans="1:12" s="84" customFormat="1" ht="21.75" customHeight="1" x14ac:dyDescent="0.2">
      <c r="A149" s="239"/>
      <c r="B149" s="240"/>
      <c r="C149" s="12" t="s">
        <v>195</v>
      </c>
      <c r="D149" s="12"/>
      <c r="E149" s="12"/>
      <c r="F149" s="92"/>
      <c r="G149" s="92"/>
      <c r="H149" s="92"/>
      <c r="I149" s="14"/>
      <c r="J149" s="241"/>
      <c r="K149" s="95" t="s">
        <v>160</v>
      </c>
      <c r="L149" s="85"/>
    </row>
    <row r="150" spans="1:12" s="84" customFormat="1" ht="25.5" customHeight="1" x14ac:dyDescent="0.2">
      <c r="A150" s="239"/>
      <c r="B150" s="240"/>
      <c r="C150" s="12" t="s">
        <v>50</v>
      </c>
      <c r="D150" s="12" t="s">
        <v>51</v>
      </c>
      <c r="E150" s="12" t="s">
        <v>49</v>
      </c>
      <c r="F150" s="12">
        <v>0</v>
      </c>
      <c r="G150" s="12">
        <v>1</v>
      </c>
      <c r="H150" s="12">
        <f>1</f>
        <v>1</v>
      </c>
      <c r="I150" s="118"/>
      <c r="J150" s="241"/>
      <c r="K150" s="15"/>
      <c r="L150" s="85"/>
    </row>
    <row r="151" spans="1:12" s="84" customFormat="1" ht="42" customHeight="1" x14ac:dyDescent="0.2">
      <c r="A151" s="239"/>
      <c r="B151" s="240"/>
      <c r="C151" s="19" t="s">
        <v>52</v>
      </c>
      <c r="D151" s="19" t="s">
        <v>219</v>
      </c>
      <c r="E151" s="19" t="s">
        <v>54</v>
      </c>
      <c r="F151" s="12">
        <v>1</v>
      </c>
      <c r="G151" s="12" t="s">
        <v>126</v>
      </c>
      <c r="H151" s="12">
        <f>1</f>
        <v>1</v>
      </c>
      <c r="I151" s="118" t="s">
        <v>208</v>
      </c>
      <c r="J151" s="241"/>
      <c r="K151" s="15"/>
      <c r="L151" s="85"/>
    </row>
    <row r="152" spans="1:12" s="119" customFormat="1" ht="9.9499999999999993" customHeight="1" x14ac:dyDescent="0.2">
      <c r="A152" s="119" t="s">
        <v>128</v>
      </c>
    </row>
    <row r="153" spans="1:12" ht="9.9499999999999993" customHeight="1" x14ac:dyDescent="0.2">
      <c r="C153" s="76"/>
      <c r="D153" s="76"/>
      <c r="E153" s="76"/>
      <c r="F153" s="76"/>
      <c r="G153" s="76"/>
      <c r="H153" s="76"/>
      <c r="I153" s="120"/>
    </row>
    <row r="154" spans="1:12" ht="9.9499999999999993" customHeight="1" x14ac:dyDescent="0.2">
      <c r="C154" s="76"/>
      <c r="D154" s="76"/>
      <c r="E154" s="76"/>
      <c r="F154" s="76"/>
      <c r="G154" s="76"/>
      <c r="H154" s="76"/>
      <c r="I154" s="120"/>
    </row>
    <row r="155" spans="1:12" ht="9.9499999999999993" customHeight="1" x14ac:dyDescent="0.2">
      <c r="C155" s="76"/>
      <c r="D155" s="76"/>
      <c r="E155" s="76"/>
      <c r="F155" s="76"/>
      <c r="G155" s="76"/>
      <c r="H155" s="76"/>
      <c r="I155" s="120"/>
    </row>
    <row r="156" spans="1:12" ht="9.9499999999999993" customHeight="1" x14ac:dyDescent="0.2">
      <c r="C156" s="76"/>
      <c r="D156" s="76"/>
      <c r="E156" s="76"/>
      <c r="F156" s="76"/>
      <c r="G156" s="76"/>
      <c r="H156" s="76"/>
      <c r="I156" s="120"/>
    </row>
    <row r="157" spans="1:12" ht="9.9499999999999993" customHeight="1" x14ac:dyDescent="0.2">
      <c r="C157" s="76"/>
      <c r="D157" s="76"/>
      <c r="E157" s="76"/>
      <c r="F157" s="76"/>
      <c r="G157" s="76"/>
      <c r="H157" s="76"/>
      <c r="I157" s="120"/>
    </row>
    <row r="158" spans="1:12" ht="9.9499999999999993" customHeight="1" x14ac:dyDescent="0.2">
      <c r="C158" s="76"/>
      <c r="D158" s="76"/>
      <c r="E158" s="76"/>
      <c r="F158" s="76"/>
      <c r="G158" s="76"/>
      <c r="H158" s="76"/>
      <c r="I158" s="120"/>
    </row>
    <row r="159" spans="1:12" ht="9.9499999999999993" customHeight="1" x14ac:dyDescent="0.2">
      <c r="C159" s="76"/>
      <c r="D159" s="76"/>
      <c r="E159" s="76"/>
      <c r="F159" s="76"/>
      <c r="G159" s="76"/>
      <c r="H159" s="76"/>
      <c r="I159" s="120"/>
    </row>
    <row r="160" spans="1:12" ht="9.9499999999999993" customHeight="1" x14ac:dyDescent="0.2">
      <c r="C160" s="76"/>
      <c r="D160" s="76"/>
      <c r="E160" s="76"/>
      <c r="F160" s="76"/>
      <c r="G160" s="76"/>
      <c r="H160" s="76"/>
      <c r="I160" s="120"/>
    </row>
    <row r="161" spans="3:9" ht="9.9499999999999993" customHeight="1" x14ac:dyDescent="0.2">
      <c r="C161" s="121"/>
      <c r="D161" s="121"/>
      <c r="E161" s="121"/>
      <c r="F161" s="76"/>
      <c r="G161" s="76"/>
      <c r="H161" s="76"/>
      <c r="I161" s="120"/>
    </row>
    <row r="162" spans="3:9" ht="9.9499999999999993" customHeight="1" x14ac:dyDescent="0.2">
      <c r="C162" s="121"/>
      <c r="D162" s="121"/>
      <c r="E162" s="121"/>
      <c r="F162" s="76"/>
      <c r="G162" s="76"/>
      <c r="H162" s="76"/>
      <c r="I162" s="120"/>
    </row>
    <row r="163" spans="3:9" ht="9.9499999999999993" customHeight="1" x14ac:dyDescent="0.2">
      <c r="C163" s="121"/>
      <c r="D163" s="121"/>
      <c r="E163" s="121"/>
      <c r="F163" s="76"/>
      <c r="G163" s="76"/>
      <c r="H163" s="76"/>
      <c r="I163" s="120"/>
    </row>
    <row r="164" spans="3:9" ht="9.9499999999999993" customHeight="1" x14ac:dyDescent="0.2">
      <c r="C164" s="121"/>
      <c r="D164" s="121"/>
      <c r="E164" s="121"/>
      <c r="F164" s="76"/>
      <c r="G164" s="76"/>
      <c r="H164" s="76"/>
      <c r="I164" s="120"/>
    </row>
    <row r="165" spans="3:9" ht="9.9499999999999993" customHeight="1" x14ac:dyDescent="0.2">
      <c r="C165" s="121"/>
      <c r="D165" s="121"/>
      <c r="E165" s="121"/>
      <c r="F165" s="76"/>
      <c r="G165" s="76"/>
      <c r="H165" s="76"/>
      <c r="I165" s="120"/>
    </row>
    <row r="166" spans="3:9" ht="9.9499999999999993" customHeight="1" x14ac:dyDescent="0.2">
      <c r="C166" s="121"/>
      <c r="D166" s="121"/>
      <c r="E166" s="121"/>
      <c r="F166" s="76"/>
      <c r="G166" s="76"/>
      <c r="H166" s="76"/>
      <c r="I166" s="120"/>
    </row>
    <row r="167" spans="3:9" ht="9.9499999999999993" customHeight="1" x14ac:dyDescent="0.2">
      <c r="C167" s="121"/>
      <c r="D167" s="121"/>
      <c r="E167" s="121"/>
      <c r="F167" s="76"/>
      <c r="G167" s="76"/>
      <c r="H167" s="76"/>
      <c r="I167" s="120"/>
    </row>
    <row r="168" spans="3:9" ht="9.9499999999999993" customHeight="1" x14ac:dyDescent="0.2">
      <c r="C168" s="121"/>
      <c r="D168" s="121"/>
      <c r="E168" s="121"/>
      <c r="F168" s="76"/>
      <c r="G168" s="76"/>
      <c r="H168" s="76"/>
      <c r="I168" s="120"/>
    </row>
    <row r="169" spans="3:9" ht="9.9499999999999993" customHeight="1" x14ac:dyDescent="0.2">
      <c r="C169" s="121"/>
      <c r="D169" s="121"/>
      <c r="E169" s="121"/>
      <c r="F169" s="76"/>
      <c r="G169" s="76"/>
      <c r="H169" s="76"/>
      <c r="I169" s="120"/>
    </row>
    <row r="170" spans="3:9" ht="9.9499999999999993" customHeight="1" x14ac:dyDescent="0.2">
      <c r="C170" s="121"/>
      <c r="D170" s="121"/>
      <c r="E170" s="121"/>
      <c r="F170" s="76"/>
      <c r="G170" s="76"/>
      <c r="H170" s="76"/>
      <c r="I170" s="120"/>
    </row>
    <row r="171" spans="3:9" ht="9.9499999999999993" customHeight="1" x14ac:dyDescent="0.2">
      <c r="C171" s="121"/>
      <c r="D171" s="121"/>
      <c r="E171" s="121"/>
      <c r="F171" s="76"/>
      <c r="G171" s="76"/>
      <c r="H171" s="76"/>
      <c r="I171" s="120"/>
    </row>
    <row r="172" spans="3:9" ht="9.9499999999999993" customHeight="1" x14ac:dyDescent="0.2">
      <c r="C172" s="121"/>
      <c r="D172" s="121"/>
      <c r="E172" s="121"/>
      <c r="F172" s="76"/>
      <c r="G172" s="76"/>
      <c r="H172" s="76"/>
      <c r="I172" s="120"/>
    </row>
    <row r="173" spans="3:9" ht="9.9499999999999993" customHeight="1" x14ac:dyDescent="0.2">
      <c r="C173" s="121"/>
      <c r="D173" s="121"/>
      <c r="E173" s="121"/>
      <c r="F173" s="76"/>
      <c r="G173" s="76"/>
      <c r="H173" s="76"/>
      <c r="I173" s="120"/>
    </row>
    <row r="174" spans="3:9" ht="9.9499999999999993" customHeight="1" x14ac:dyDescent="0.2">
      <c r="C174" s="121"/>
      <c r="D174" s="121"/>
      <c r="E174" s="121"/>
      <c r="F174" s="76"/>
      <c r="G174" s="76"/>
      <c r="H174" s="76"/>
      <c r="I174" s="120"/>
    </row>
    <row r="175" spans="3:9" ht="9.9499999999999993" customHeight="1" x14ac:dyDescent="0.2">
      <c r="C175" s="121"/>
      <c r="D175" s="121"/>
      <c r="E175" s="121"/>
      <c r="F175" s="76"/>
      <c r="G175" s="76"/>
      <c r="H175" s="76"/>
      <c r="I175" s="120"/>
    </row>
    <row r="176" spans="3:9" ht="9.9499999999999993" customHeight="1" x14ac:dyDescent="0.2">
      <c r="C176" s="121"/>
      <c r="D176" s="121"/>
      <c r="E176" s="121"/>
      <c r="F176" s="76"/>
      <c r="G176" s="76"/>
      <c r="H176" s="76"/>
      <c r="I176" s="120"/>
    </row>
    <row r="177" spans="3:9" ht="9.9499999999999993" customHeight="1" x14ac:dyDescent="0.2">
      <c r="C177" s="121"/>
      <c r="D177" s="121"/>
      <c r="E177" s="121"/>
      <c r="F177" s="76"/>
      <c r="G177" s="76"/>
      <c r="H177" s="76"/>
      <c r="I177" s="120"/>
    </row>
    <row r="178" spans="3:9" ht="9.9499999999999993" customHeight="1" x14ac:dyDescent="0.2">
      <c r="C178" s="121"/>
      <c r="D178" s="121"/>
      <c r="E178" s="121"/>
      <c r="F178" s="76"/>
      <c r="G178" s="76"/>
      <c r="H178" s="76"/>
      <c r="I178" s="120"/>
    </row>
    <row r="179" spans="3:9" ht="9.9499999999999993" customHeight="1" x14ac:dyDescent="0.2">
      <c r="C179" s="121"/>
      <c r="D179" s="121"/>
      <c r="E179" s="121"/>
      <c r="F179" s="76"/>
      <c r="G179" s="76"/>
      <c r="H179" s="76"/>
      <c r="I179" s="120"/>
    </row>
    <row r="180" spans="3:9" ht="9.9499999999999993" customHeight="1" x14ac:dyDescent="0.2">
      <c r="C180" s="121"/>
      <c r="D180" s="121"/>
      <c r="E180" s="121"/>
      <c r="F180" s="76"/>
      <c r="G180" s="76"/>
      <c r="H180" s="76"/>
      <c r="I180" s="76"/>
    </row>
    <row r="181" spans="3:9" ht="9.9499999999999993" customHeight="1" x14ac:dyDescent="0.2">
      <c r="C181" s="121"/>
      <c r="D181" s="121"/>
      <c r="E181" s="121"/>
      <c r="F181" s="76"/>
      <c r="G181" s="76"/>
      <c r="H181" s="76"/>
      <c r="I181" s="76"/>
    </row>
    <row r="182" spans="3:9" ht="9.9499999999999993" customHeight="1" x14ac:dyDescent="0.2">
      <c r="C182" s="121"/>
      <c r="D182" s="121"/>
      <c r="E182" s="121"/>
      <c r="F182" s="76"/>
      <c r="G182" s="76"/>
      <c r="H182" s="76"/>
      <c r="I182" s="76"/>
    </row>
    <row r="183" spans="3:9" ht="9.9499999999999993" customHeight="1" x14ac:dyDescent="0.2">
      <c r="C183" s="121"/>
      <c r="D183" s="121"/>
      <c r="E183" s="121"/>
      <c r="F183" s="76"/>
      <c r="G183" s="76"/>
      <c r="H183" s="76"/>
      <c r="I183" s="76"/>
    </row>
    <row r="184" spans="3:9" ht="9.9499999999999993" customHeight="1" x14ac:dyDescent="0.2">
      <c r="C184" s="121"/>
      <c r="D184" s="121"/>
      <c r="E184" s="121"/>
      <c r="F184" s="76"/>
      <c r="G184" s="76"/>
      <c r="H184" s="76"/>
      <c r="I184" s="76"/>
    </row>
    <row r="185" spans="3:9" ht="9.9499999999999993" customHeight="1" x14ac:dyDescent="0.2">
      <c r="C185" s="121"/>
      <c r="D185" s="121"/>
      <c r="E185" s="121"/>
      <c r="F185" s="76"/>
      <c r="G185" s="76"/>
      <c r="H185" s="76"/>
      <c r="I185" s="76"/>
    </row>
    <row r="186" spans="3:9" ht="9.9499999999999993" customHeight="1" x14ac:dyDescent="0.2">
      <c r="C186" s="121"/>
      <c r="D186" s="121"/>
      <c r="E186" s="121"/>
      <c r="F186" s="76"/>
      <c r="G186" s="76"/>
      <c r="H186" s="76"/>
      <c r="I186" s="76"/>
    </row>
    <row r="187" spans="3:9" ht="9.9499999999999993" customHeight="1" x14ac:dyDescent="0.2">
      <c r="C187" s="121"/>
      <c r="D187" s="121"/>
      <c r="E187" s="121"/>
      <c r="F187" s="76"/>
      <c r="G187" s="76"/>
      <c r="H187" s="76"/>
      <c r="I187" s="76"/>
    </row>
    <row r="188" spans="3:9" ht="9.9499999999999993" customHeight="1" x14ac:dyDescent="0.2">
      <c r="C188" s="121"/>
      <c r="D188" s="121"/>
      <c r="E188" s="121"/>
      <c r="F188" s="76"/>
      <c r="G188" s="76"/>
      <c r="H188" s="76"/>
      <c r="I188" s="76"/>
    </row>
    <row r="189" spans="3:9" ht="9.9499999999999993" customHeight="1" x14ac:dyDescent="0.2">
      <c r="C189" s="121"/>
      <c r="D189" s="121"/>
      <c r="E189" s="121"/>
      <c r="F189" s="76"/>
      <c r="G189" s="76"/>
      <c r="H189" s="76"/>
      <c r="I189" s="76"/>
    </row>
    <row r="190" spans="3:9" ht="9.9499999999999993" customHeight="1" x14ac:dyDescent="0.2">
      <c r="C190" s="121"/>
      <c r="D190" s="121"/>
      <c r="E190" s="121"/>
      <c r="F190" s="76"/>
      <c r="G190" s="76"/>
      <c r="H190" s="76"/>
      <c r="I190" s="76"/>
    </row>
    <row r="191" spans="3:9" ht="9.9499999999999993" customHeight="1" x14ac:dyDescent="0.2">
      <c r="C191" s="121"/>
      <c r="D191" s="121"/>
      <c r="E191" s="121"/>
      <c r="F191" s="76"/>
      <c r="G191" s="76"/>
      <c r="H191" s="76"/>
      <c r="I191" s="76"/>
    </row>
    <row r="192" spans="3:9" ht="9.9499999999999993" customHeight="1" x14ac:dyDescent="0.2">
      <c r="C192" s="121"/>
      <c r="D192" s="121"/>
      <c r="E192" s="121"/>
      <c r="F192" s="76"/>
      <c r="G192" s="76"/>
      <c r="H192" s="76"/>
      <c r="I192" s="76"/>
    </row>
    <row r="193" spans="3:9" ht="9.9499999999999993" customHeight="1" x14ac:dyDescent="0.2">
      <c r="C193" s="121"/>
      <c r="D193" s="121"/>
      <c r="E193" s="121"/>
      <c r="F193" s="76"/>
      <c r="G193" s="76"/>
      <c r="H193" s="76"/>
      <c r="I193" s="76"/>
    </row>
    <row r="194" spans="3:9" ht="9.9499999999999993" customHeight="1" x14ac:dyDescent="0.2">
      <c r="C194" s="121"/>
      <c r="D194" s="121"/>
      <c r="E194" s="121"/>
      <c r="F194" s="76"/>
      <c r="G194" s="76"/>
      <c r="H194" s="76"/>
      <c r="I194" s="76"/>
    </row>
    <row r="195" spans="3:9" ht="9.9499999999999993" customHeight="1" x14ac:dyDescent="0.2">
      <c r="C195" s="121"/>
      <c r="D195" s="121"/>
      <c r="E195" s="121"/>
      <c r="F195" s="76"/>
      <c r="G195" s="76"/>
      <c r="H195" s="76"/>
      <c r="I195" s="76"/>
    </row>
    <row r="196" spans="3:9" ht="9.9499999999999993" customHeight="1" x14ac:dyDescent="0.2">
      <c r="C196" s="121"/>
      <c r="D196" s="121"/>
      <c r="E196" s="121"/>
      <c r="F196" s="76"/>
      <c r="G196" s="76"/>
      <c r="H196" s="76"/>
      <c r="I196" s="76"/>
    </row>
    <row r="197" spans="3:9" ht="9.9499999999999993" customHeight="1" x14ac:dyDescent="0.2">
      <c r="C197" s="121"/>
      <c r="D197" s="121"/>
      <c r="E197" s="121"/>
      <c r="F197" s="76"/>
      <c r="G197" s="76"/>
      <c r="H197" s="76"/>
      <c r="I197" s="76"/>
    </row>
    <row r="198" spans="3:9" ht="9.9499999999999993" customHeight="1" x14ac:dyDescent="0.2">
      <c r="C198" s="121"/>
      <c r="D198" s="121"/>
      <c r="E198" s="121"/>
      <c r="F198" s="76"/>
      <c r="G198" s="76"/>
      <c r="H198" s="76"/>
      <c r="I198" s="76"/>
    </row>
    <row r="199" spans="3:9" ht="9.9499999999999993" customHeight="1" x14ac:dyDescent="0.2">
      <c r="C199" s="121"/>
      <c r="D199" s="121"/>
      <c r="E199" s="121"/>
      <c r="F199" s="76"/>
      <c r="G199" s="76"/>
      <c r="H199" s="76"/>
      <c r="I199" s="76"/>
    </row>
    <row r="200" spans="3:9" ht="9.9499999999999993" customHeight="1" x14ac:dyDescent="0.2">
      <c r="C200" s="121"/>
      <c r="D200" s="121"/>
      <c r="E200" s="121"/>
      <c r="F200" s="76"/>
      <c r="G200" s="76"/>
      <c r="H200" s="76"/>
      <c r="I200" s="76"/>
    </row>
    <row r="201" spans="3:9" ht="9.9499999999999993" customHeight="1" x14ac:dyDescent="0.2">
      <c r="C201" s="121"/>
      <c r="D201" s="121"/>
      <c r="E201" s="121"/>
      <c r="F201" s="76"/>
      <c r="G201" s="76"/>
      <c r="H201" s="76"/>
      <c r="I201" s="76"/>
    </row>
    <row r="202" spans="3:9" ht="9.9499999999999993" customHeight="1" x14ac:dyDescent="0.2">
      <c r="C202" s="121"/>
      <c r="D202" s="121"/>
      <c r="E202" s="121"/>
      <c r="F202" s="76"/>
      <c r="G202" s="76"/>
      <c r="H202" s="76"/>
      <c r="I202" s="76"/>
    </row>
    <row r="203" spans="3:9" ht="9.9499999999999993" customHeight="1" x14ac:dyDescent="0.2">
      <c r="C203" s="121"/>
      <c r="D203" s="121"/>
      <c r="E203" s="121"/>
      <c r="F203" s="76"/>
      <c r="G203" s="76"/>
      <c r="H203" s="76"/>
      <c r="I203" s="76"/>
    </row>
    <row r="204" spans="3:9" ht="9.9499999999999993" customHeight="1" x14ac:dyDescent="0.2">
      <c r="C204" s="121"/>
      <c r="D204" s="121"/>
      <c r="E204" s="121"/>
      <c r="F204" s="76"/>
      <c r="G204" s="76"/>
      <c r="H204" s="76"/>
      <c r="I204" s="76"/>
    </row>
    <row r="205" spans="3:9" ht="9.9499999999999993" customHeight="1" x14ac:dyDescent="0.2">
      <c r="C205" s="121"/>
      <c r="D205" s="121"/>
      <c r="E205" s="121"/>
      <c r="F205" s="76"/>
      <c r="G205" s="76"/>
      <c r="H205" s="76"/>
      <c r="I205" s="76"/>
    </row>
    <row r="206" spans="3:9" ht="9.9499999999999993" customHeight="1" x14ac:dyDescent="0.2">
      <c r="C206" s="121"/>
      <c r="D206" s="121"/>
      <c r="E206" s="121"/>
      <c r="F206" s="76"/>
      <c r="G206" s="76"/>
      <c r="H206" s="76"/>
      <c r="I206" s="76"/>
    </row>
    <row r="207" spans="3:9" ht="9.9499999999999993" customHeight="1" x14ac:dyDescent="0.2">
      <c r="C207" s="121"/>
      <c r="D207" s="121"/>
      <c r="E207" s="121"/>
      <c r="F207" s="76"/>
      <c r="G207" s="76"/>
      <c r="H207" s="76"/>
      <c r="I207" s="76"/>
    </row>
    <row r="208" spans="3:9" ht="9.9499999999999993" customHeight="1" x14ac:dyDescent="0.2">
      <c r="C208" s="121"/>
      <c r="D208" s="121"/>
      <c r="E208" s="121"/>
      <c r="F208" s="76"/>
      <c r="G208" s="76"/>
      <c r="H208" s="76"/>
      <c r="I208" s="76"/>
    </row>
    <row r="209" spans="3:29" ht="9.9499999999999993" customHeight="1" x14ac:dyDescent="0.2">
      <c r="C209" s="121"/>
      <c r="D209" s="121"/>
      <c r="E209" s="121"/>
      <c r="F209" s="76"/>
      <c r="G209" s="76"/>
      <c r="H209" s="76"/>
      <c r="I209" s="76"/>
    </row>
    <row r="210" spans="3:29" ht="9.9499999999999993" customHeight="1" x14ac:dyDescent="0.2">
      <c r="C210" s="121"/>
      <c r="D210" s="121"/>
      <c r="E210" s="121"/>
      <c r="F210" s="76"/>
      <c r="G210" s="76"/>
      <c r="H210" s="76"/>
      <c r="I210" s="76"/>
    </row>
    <row r="211" spans="3:29" ht="9.9499999999999993" customHeight="1" x14ac:dyDescent="0.2">
      <c r="C211" s="121"/>
      <c r="D211" s="121"/>
      <c r="E211" s="121"/>
      <c r="F211" s="76"/>
      <c r="G211" s="76"/>
      <c r="H211" s="76"/>
      <c r="I211" s="76"/>
    </row>
    <row r="212" spans="3:29" ht="9.9499999999999993" customHeight="1" x14ac:dyDescent="0.2">
      <c r="C212" s="121"/>
      <c r="D212" s="121"/>
      <c r="E212" s="121"/>
      <c r="F212" s="76"/>
      <c r="G212" s="76"/>
      <c r="H212" s="76"/>
      <c r="I212" s="76"/>
    </row>
    <row r="213" spans="3:29" ht="9.9499999999999993" customHeight="1" x14ac:dyDescent="0.2">
      <c r="C213" s="121"/>
      <c r="D213" s="121"/>
      <c r="E213" s="121"/>
      <c r="F213" s="76"/>
      <c r="G213" s="76"/>
      <c r="H213" s="76"/>
      <c r="I213" s="76"/>
    </row>
    <row r="214" spans="3:29" ht="9.9499999999999993" customHeight="1" x14ac:dyDescent="0.2">
      <c r="C214" s="121"/>
      <c r="D214" s="121"/>
      <c r="E214" s="121"/>
      <c r="F214" s="76"/>
      <c r="G214" s="76"/>
      <c r="H214" s="76"/>
      <c r="I214" s="76"/>
    </row>
    <row r="215" spans="3:29" ht="9.9499999999999993" customHeight="1" x14ac:dyDescent="0.2">
      <c r="C215" s="121"/>
      <c r="D215" s="121"/>
      <c r="E215" s="121"/>
      <c r="F215" s="76"/>
      <c r="G215" s="76"/>
      <c r="H215" s="76"/>
      <c r="I215" s="76"/>
    </row>
    <row r="216" spans="3:29" ht="9.9499999999999993" customHeight="1" x14ac:dyDescent="0.2">
      <c r="C216" s="121"/>
      <c r="D216" s="121"/>
      <c r="E216" s="121"/>
      <c r="F216" s="76"/>
      <c r="G216" s="76"/>
      <c r="H216" s="76"/>
      <c r="I216" s="76"/>
    </row>
    <row r="217" spans="3:29" ht="9.9499999999999993" customHeight="1" x14ac:dyDescent="0.2">
      <c r="C217" s="121"/>
      <c r="D217" s="121"/>
      <c r="E217" s="121"/>
      <c r="F217" s="76"/>
      <c r="G217" s="76"/>
      <c r="H217" s="76"/>
      <c r="I217" s="76"/>
    </row>
    <row r="218" spans="3:29" ht="9.9499999999999993" customHeight="1" x14ac:dyDescent="0.2">
      <c r="C218" s="121"/>
      <c r="D218" s="121"/>
      <c r="E218" s="121"/>
      <c r="F218" s="76"/>
      <c r="G218" s="76"/>
      <c r="H218" s="76"/>
      <c r="I218" s="76"/>
    </row>
    <row r="219" spans="3:29" ht="9.9499999999999993" customHeight="1" x14ac:dyDescent="0.2">
      <c r="C219" s="121"/>
      <c r="D219" s="121"/>
      <c r="E219" s="121"/>
      <c r="F219" s="76"/>
      <c r="G219" s="76"/>
      <c r="H219" s="76"/>
      <c r="I219" s="76"/>
    </row>
    <row r="220" spans="3:29" ht="9.9499999999999993" customHeight="1" x14ac:dyDescent="0.2">
      <c r="C220" s="121"/>
      <c r="D220" s="121"/>
      <c r="E220" s="121"/>
      <c r="F220" s="76"/>
      <c r="G220" s="76"/>
      <c r="H220" s="76"/>
      <c r="I220" s="76"/>
    </row>
    <row r="221" spans="3:29" ht="9.9499999999999993" customHeight="1" x14ac:dyDescent="0.2">
      <c r="C221" s="121"/>
      <c r="D221" s="121"/>
      <c r="E221" s="121"/>
      <c r="F221" s="76"/>
      <c r="G221" s="76"/>
      <c r="H221" s="76"/>
      <c r="I221" s="76"/>
    </row>
    <row r="222" spans="3:29" ht="9.9499999999999993" customHeight="1" x14ac:dyDescent="0.2">
      <c r="C222" s="121"/>
      <c r="D222" s="121"/>
      <c r="E222" s="121"/>
      <c r="F222" s="76"/>
      <c r="G222" s="76"/>
      <c r="H222" s="76"/>
      <c r="I222" s="76"/>
    </row>
    <row r="223" spans="3:29" ht="9.9499999999999993" customHeight="1" x14ac:dyDescent="0.2">
      <c r="C223" s="121"/>
      <c r="D223" s="121"/>
      <c r="E223" s="121"/>
      <c r="F223" s="76"/>
      <c r="G223" s="76"/>
      <c r="H223" s="76"/>
      <c r="I223" s="76"/>
    </row>
    <row r="224" spans="3:29" ht="9.9499999999999993" customHeight="1" x14ac:dyDescent="0.2">
      <c r="C224" s="121"/>
      <c r="D224" s="121"/>
      <c r="E224" s="121"/>
      <c r="F224" s="76"/>
      <c r="G224" s="76"/>
      <c r="H224" s="76"/>
      <c r="I224" s="76"/>
      <c r="AC224" s="122" t="s">
        <v>220</v>
      </c>
    </row>
    <row r="225" spans="3:29" ht="9.9499999999999993" customHeight="1" x14ac:dyDescent="0.2">
      <c r="C225" s="121"/>
      <c r="D225" s="121"/>
      <c r="E225" s="121"/>
      <c r="F225" s="76"/>
      <c r="G225" s="76"/>
      <c r="H225" s="76"/>
      <c r="I225" s="76"/>
      <c r="AC225" s="122" t="s">
        <v>221</v>
      </c>
    </row>
    <row r="226" spans="3:29" ht="9.9499999999999993" customHeight="1" x14ac:dyDescent="0.2">
      <c r="C226" s="121"/>
      <c r="D226" s="121"/>
      <c r="E226" s="121"/>
      <c r="F226" s="76"/>
      <c r="G226" s="76"/>
      <c r="H226" s="76"/>
      <c r="I226" s="76"/>
      <c r="AC226" s="122" t="s">
        <v>222</v>
      </c>
    </row>
    <row r="227" spans="3:29" ht="9.9499999999999993" customHeight="1" x14ac:dyDescent="0.2">
      <c r="C227" s="121"/>
      <c r="D227" s="121"/>
      <c r="E227" s="121"/>
      <c r="F227" s="76"/>
      <c r="G227" s="76"/>
      <c r="H227" s="76"/>
      <c r="I227" s="76"/>
      <c r="AC227" s="122" t="s">
        <v>223</v>
      </c>
    </row>
    <row r="228" spans="3:29" ht="9.9499999999999993" customHeight="1" x14ac:dyDescent="0.2">
      <c r="C228" s="121"/>
      <c r="D228" s="121"/>
      <c r="E228" s="121"/>
      <c r="F228" s="76"/>
      <c r="G228" s="76"/>
      <c r="H228" s="76"/>
      <c r="I228" s="76"/>
    </row>
    <row r="229" spans="3:29" ht="9.9499999999999993" customHeight="1" x14ac:dyDescent="0.2">
      <c r="C229" s="121"/>
      <c r="D229" s="121"/>
      <c r="E229" s="121"/>
      <c r="F229" s="76"/>
      <c r="G229" s="76"/>
      <c r="H229" s="76"/>
      <c r="I229" s="76"/>
    </row>
    <row r="230" spans="3:29" ht="9.9499999999999993" customHeight="1" x14ac:dyDescent="0.2">
      <c r="C230" s="121"/>
      <c r="D230" s="121"/>
      <c r="E230" s="121"/>
      <c r="F230" s="76"/>
      <c r="G230" s="76"/>
      <c r="H230" s="76"/>
      <c r="I230" s="76"/>
    </row>
    <row r="231" spans="3:29" ht="9.9499999999999993" customHeight="1" x14ac:dyDescent="0.2">
      <c r="C231" s="121"/>
      <c r="D231" s="121"/>
      <c r="E231" s="121"/>
      <c r="F231" s="76"/>
      <c r="G231" s="76"/>
      <c r="H231" s="76"/>
      <c r="I231" s="76"/>
    </row>
    <row r="232" spans="3:29" ht="9.9499999999999993" customHeight="1" x14ac:dyDescent="0.2">
      <c r="C232" s="121"/>
      <c r="D232" s="121"/>
      <c r="E232" s="121"/>
      <c r="F232" s="76"/>
      <c r="G232" s="76"/>
      <c r="H232" s="76"/>
      <c r="I232" s="76"/>
    </row>
    <row r="233" spans="3:29" ht="9.9499999999999993" customHeight="1" x14ac:dyDescent="0.2">
      <c r="C233" s="121"/>
      <c r="D233" s="121"/>
      <c r="E233" s="121"/>
      <c r="F233" s="76"/>
      <c r="G233" s="76"/>
      <c r="H233" s="76"/>
      <c r="I233" s="76"/>
    </row>
    <row r="234" spans="3:29" ht="9.9499999999999993" customHeight="1" x14ac:dyDescent="0.2">
      <c r="C234" s="121"/>
      <c r="D234" s="121"/>
      <c r="E234" s="121"/>
      <c r="F234" s="76"/>
      <c r="G234" s="76"/>
      <c r="H234" s="76"/>
      <c r="I234" s="76"/>
    </row>
    <row r="235" spans="3:29" ht="9.9499999999999993" customHeight="1" x14ac:dyDescent="0.2">
      <c r="C235" s="121"/>
      <c r="D235" s="121"/>
      <c r="E235" s="121"/>
      <c r="F235" s="76"/>
      <c r="G235" s="76"/>
      <c r="H235" s="76"/>
      <c r="I235" s="76"/>
    </row>
    <row r="236" spans="3:29" ht="9.9499999999999993" customHeight="1" x14ac:dyDescent="0.2">
      <c r="C236" s="121"/>
      <c r="D236" s="121"/>
      <c r="E236" s="121"/>
      <c r="F236" s="76"/>
      <c r="G236" s="76"/>
      <c r="H236" s="76"/>
      <c r="I236" s="76"/>
    </row>
    <row r="237" spans="3:29" ht="9.9499999999999993" customHeight="1" x14ac:dyDescent="0.2">
      <c r="C237" s="121"/>
      <c r="D237" s="121"/>
      <c r="E237" s="121"/>
      <c r="F237" s="76"/>
      <c r="G237" s="76"/>
      <c r="H237" s="76"/>
      <c r="I237" s="76"/>
    </row>
    <row r="238" spans="3:29" ht="9.9499999999999993" customHeight="1" x14ac:dyDescent="0.2">
      <c r="C238" s="121"/>
      <c r="D238" s="121"/>
      <c r="E238" s="121"/>
      <c r="F238" s="76"/>
      <c r="G238" s="76"/>
      <c r="H238" s="76"/>
      <c r="I238" s="76"/>
    </row>
    <row r="239" spans="3:29" ht="9.9499999999999993" customHeight="1" x14ac:dyDescent="0.2">
      <c r="C239" s="121"/>
      <c r="D239" s="121"/>
      <c r="E239" s="121"/>
      <c r="F239" s="76"/>
      <c r="G239" s="76"/>
      <c r="H239" s="76"/>
      <c r="I239" s="76"/>
    </row>
  </sheetData>
  <mergeCells count="21">
    <mergeCell ref="A1:H1"/>
    <mergeCell ref="A3:A11"/>
    <mergeCell ref="B3:B11"/>
    <mergeCell ref="J3:J11"/>
    <mergeCell ref="A13:A33"/>
    <mergeCell ref="B13:B33"/>
    <mergeCell ref="J13:J33"/>
    <mergeCell ref="A35:A55"/>
    <mergeCell ref="B35:B55"/>
    <mergeCell ref="J35:J55"/>
    <mergeCell ref="A57:A77"/>
    <mergeCell ref="B57:B77"/>
    <mergeCell ref="J57:J77"/>
    <mergeCell ref="A145:A151"/>
    <mergeCell ref="B145:B151"/>
    <mergeCell ref="J145:J151"/>
    <mergeCell ref="A79:A99"/>
    <mergeCell ref="B79:B99"/>
    <mergeCell ref="J79:J99"/>
    <mergeCell ref="J101:J121"/>
    <mergeCell ref="J123:J143"/>
  </mergeCells>
  <pageMargins left="0.78749999999999998" right="0.78749999999999998" top="1.0249999999999999" bottom="1.0249999999999999" header="0.78749999999999998" footer="0.78749999999999998"/>
  <pageSetup paperSize="9" orientation="portrait" useFirstPageNumber="1" horizontalDpi="300" verticalDpi="300"/>
  <headerFooter>
    <oddHeader>&amp;C&amp;A</oddHeader>
    <oddFooter>&amp;CPage &amp;P</oddFooter>
  </headerFooter>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6600"/>
  </sheetPr>
  <dimension ref="A1:Q72"/>
  <sheetViews>
    <sheetView topLeftCell="A50" zoomScale="70" zoomScaleNormal="70" workbookViewId="0">
      <selection activeCell="K22" sqref="K22"/>
    </sheetView>
  </sheetViews>
  <sheetFormatPr baseColWidth="10" defaultColWidth="9.140625" defaultRowHeight="12.75" x14ac:dyDescent="0.2"/>
  <cols>
    <col min="1" max="1" width="21.42578125" customWidth="1"/>
    <col min="2" max="2" width="44.42578125" style="123" customWidth="1"/>
    <col min="3" max="3" width="20.140625" customWidth="1"/>
    <col min="4" max="4" width="11.5703125" hidden="1"/>
    <col min="5" max="5" width="25.5703125" customWidth="1"/>
    <col min="6" max="6" width="33.42578125" hidden="1" customWidth="1"/>
    <col min="7" max="7" width="9.5703125" customWidth="1"/>
    <col min="8" max="8" width="3.5703125" customWidth="1"/>
    <col min="9" max="9" width="4.140625" customWidth="1"/>
    <col min="10" max="10" width="7" customWidth="1"/>
    <col min="11" max="11" width="42.85546875" style="124" customWidth="1"/>
    <col min="12" max="12" width="15.85546875" customWidth="1"/>
    <col min="13" max="13" width="17.85546875" customWidth="1"/>
    <col min="14" max="14" width="16.140625" customWidth="1"/>
    <col min="15" max="15" width="10.7109375" customWidth="1"/>
    <col min="16" max="16" width="29.28515625" customWidth="1"/>
    <col min="17" max="1025" width="10.7109375" customWidth="1"/>
  </cols>
  <sheetData>
    <row r="1" spans="1:17" ht="12.75" customHeight="1" x14ac:dyDescent="0.2">
      <c r="A1" s="262" t="s">
        <v>6</v>
      </c>
      <c r="B1" s="262"/>
      <c r="C1" s="262"/>
      <c r="D1" s="262"/>
      <c r="E1" s="262"/>
      <c r="F1" s="262"/>
      <c r="G1" s="262"/>
      <c r="H1" s="262"/>
      <c r="I1" s="262"/>
      <c r="J1" s="262"/>
      <c r="K1" s="125"/>
      <c r="L1" s="126" t="s">
        <v>224</v>
      </c>
      <c r="M1" s="127"/>
      <c r="N1" s="127"/>
      <c r="O1" s="127"/>
      <c r="P1" s="126"/>
    </row>
    <row r="2" spans="1:17" ht="76.5" customHeight="1" x14ac:dyDescent="0.2">
      <c r="A2" s="128" t="s">
        <v>8</v>
      </c>
      <c r="B2" s="129"/>
      <c r="C2" s="128" t="s">
        <v>59</v>
      </c>
      <c r="D2" s="128" t="s">
        <v>9</v>
      </c>
      <c r="E2" s="128" t="s">
        <v>10</v>
      </c>
      <c r="F2" s="128" t="s">
        <v>60</v>
      </c>
      <c r="G2" s="128" t="s">
        <v>16</v>
      </c>
      <c r="H2" s="128" t="s">
        <v>12</v>
      </c>
      <c r="I2" s="128" t="s">
        <v>13</v>
      </c>
      <c r="J2" s="130" t="s">
        <v>14</v>
      </c>
      <c r="K2" s="131" t="s">
        <v>15</v>
      </c>
      <c r="L2" s="132" t="s">
        <v>8</v>
      </c>
      <c r="M2" s="128" t="s">
        <v>10</v>
      </c>
      <c r="N2" s="128" t="s">
        <v>60</v>
      </c>
      <c r="O2" s="128" t="s">
        <v>16</v>
      </c>
      <c r="P2" s="128" t="s">
        <v>17</v>
      </c>
    </row>
    <row r="3" spans="1:17" s="133" customFormat="1" x14ac:dyDescent="0.2"/>
    <row r="4" spans="1:17" ht="72.75" customHeight="1" x14ac:dyDescent="0.2">
      <c r="A4" s="247" t="s">
        <v>18</v>
      </c>
      <c r="B4" s="246" t="s">
        <v>27</v>
      </c>
      <c r="C4" s="260" t="s">
        <v>62</v>
      </c>
      <c r="D4" s="260" t="s">
        <v>63</v>
      </c>
      <c r="E4" s="134" t="s">
        <v>64</v>
      </c>
      <c r="F4" s="135" t="s">
        <v>65</v>
      </c>
      <c r="G4" s="134" t="s">
        <v>66</v>
      </c>
      <c r="H4" s="136">
        <v>1</v>
      </c>
      <c r="I4" s="136">
        <v>1</v>
      </c>
      <c r="J4" s="137"/>
      <c r="K4" s="138" t="s">
        <v>23</v>
      </c>
      <c r="L4" s="259" t="s">
        <v>225</v>
      </c>
      <c r="M4" s="89" t="s">
        <v>122</v>
      </c>
      <c r="N4" s="139"/>
      <c r="O4" s="140"/>
      <c r="P4" s="141"/>
      <c r="Q4">
        <f>A3</f>
        <v>0</v>
      </c>
    </row>
    <row r="5" spans="1:17" ht="64.5" customHeight="1" x14ac:dyDescent="0.2">
      <c r="A5" s="247"/>
      <c r="B5" s="246"/>
      <c r="C5" s="260"/>
      <c r="D5" s="260"/>
      <c r="E5" s="134" t="s">
        <v>71</v>
      </c>
      <c r="F5" s="135" t="s">
        <v>72</v>
      </c>
      <c r="G5" s="134" t="s">
        <v>66</v>
      </c>
      <c r="H5" s="136">
        <v>1</v>
      </c>
      <c r="I5" s="136">
        <v>1</v>
      </c>
      <c r="J5" s="137"/>
      <c r="K5" s="142" t="s">
        <v>226</v>
      </c>
      <c r="L5" s="259"/>
      <c r="M5" s="139"/>
      <c r="N5" s="139"/>
      <c r="O5" s="139"/>
      <c r="P5" s="143"/>
      <c r="Q5" s="144">
        <f t="shared" ref="Q5:Q11" si="0">A3</f>
        <v>0</v>
      </c>
    </row>
    <row r="6" spans="1:17" ht="57" customHeight="1" x14ac:dyDescent="0.2">
      <c r="A6" s="247"/>
      <c r="B6" s="246"/>
      <c r="C6" s="260"/>
      <c r="D6" s="260"/>
      <c r="E6" s="134" t="s">
        <v>74</v>
      </c>
      <c r="F6" s="135" t="s">
        <v>75</v>
      </c>
      <c r="G6" s="134"/>
      <c r="H6" s="145">
        <v>0</v>
      </c>
      <c r="I6" s="146">
        <v>1</v>
      </c>
      <c r="J6" s="147">
        <f>1</f>
        <v>1</v>
      </c>
      <c r="K6" s="14" t="s">
        <v>46</v>
      </c>
      <c r="L6" s="259"/>
      <c r="M6" s="139"/>
      <c r="N6" s="139"/>
      <c r="O6" s="139"/>
      <c r="P6" s="139"/>
      <c r="Q6" s="144" t="str">
        <f t="shared" si="0"/>
        <v>AdministrativeBoundary</v>
      </c>
    </row>
    <row r="7" spans="1:17" s="152" customFormat="1" ht="15" x14ac:dyDescent="0.2">
      <c r="A7" s="148"/>
      <c r="B7" s="149"/>
      <c r="C7" s="150"/>
      <c r="D7" s="150"/>
      <c r="E7" s="150"/>
      <c r="F7" s="150"/>
      <c r="G7" s="150"/>
      <c r="H7" s="150"/>
      <c r="I7" s="150"/>
      <c r="J7" s="150"/>
      <c r="K7" s="151"/>
      <c r="L7" s="150"/>
      <c r="M7" s="150"/>
      <c r="N7" s="150"/>
      <c r="O7" s="150"/>
      <c r="P7" s="150"/>
      <c r="Q7" s="144">
        <f t="shared" si="0"/>
        <v>0</v>
      </c>
    </row>
    <row r="8" spans="1:17" s="150" customFormat="1" ht="71.25" customHeight="1" x14ac:dyDescent="0.2">
      <c r="A8" s="247" t="s">
        <v>129</v>
      </c>
      <c r="B8" s="246" t="s">
        <v>61</v>
      </c>
      <c r="C8" s="260" t="s">
        <v>62</v>
      </c>
      <c r="D8" s="260" t="s">
        <v>63</v>
      </c>
      <c r="E8" s="134" t="s">
        <v>64</v>
      </c>
      <c r="F8" s="135" t="s">
        <v>65</v>
      </c>
      <c r="G8" s="134" t="s">
        <v>66</v>
      </c>
      <c r="H8" s="136">
        <v>1</v>
      </c>
      <c r="I8" s="136">
        <v>1</v>
      </c>
      <c r="J8" s="153"/>
      <c r="K8" s="154"/>
      <c r="L8" s="257" t="s">
        <v>227</v>
      </c>
      <c r="M8" s="89" t="s">
        <v>122</v>
      </c>
      <c r="N8" s="155"/>
      <c r="O8" s="155"/>
      <c r="P8" s="155"/>
      <c r="Q8" s="144">
        <f t="shared" si="0"/>
        <v>0</v>
      </c>
    </row>
    <row r="9" spans="1:17" s="150" customFormat="1" ht="47.25" customHeight="1" x14ac:dyDescent="0.2">
      <c r="A9" s="247"/>
      <c r="B9" s="246"/>
      <c r="C9" s="260"/>
      <c r="D9" s="260"/>
      <c r="E9" s="134" t="s">
        <v>71</v>
      </c>
      <c r="F9" s="135" t="s">
        <v>72</v>
      </c>
      <c r="G9" s="134" t="s">
        <v>66</v>
      </c>
      <c r="H9" s="136">
        <v>1</v>
      </c>
      <c r="I9" s="136">
        <v>1</v>
      </c>
      <c r="J9" s="153"/>
      <c r="K9" s="156" t="s">
        <v>228</v>
      </c>
      <c r="L9" s="257"/>
      <c r="M9" s="155"/>
      <c r="N9" s="155"/>
      <c r="O9" s="155"/>
      <c r="P9" s="155"/>
      <c r="Q9" s="144">
        <f t="shared" si="0"/>
        <v>0</v>
      </c>
    </row>
    <row r="10" spans="1:17" s="150" customFormat="1" ht="37.5" customHeight="1" x14ac:dyDescent="0.2">
      <c r="A10" s="247"/>
      <c r="B10" s="246"/>
      <c r="C10" s="260"/>
      <c r="D10" s="260"/>
      <c r="E10" s="134" t="s">
        <v>74</v>
      </c>
      <c r="F10" s="135" t="s">
        <v>75</v>
      </c>
      <c r="G10" s="134"/>
      <c r="H10" s="145">
        <v>0</v>
      </c>
      <c r="I10" s="146">
        <v>1</v>
      </c>
      <c r="J10" s="157">
        <f>1</f>
        <v>1</v>
      </c>
      <c r="K10" s="14" t="s">
        <v>46</v>
      </c>
      <c r="L10" s="257"/>
      <c r="M10" s="155"/>
      <c r="N10" s="155"/>
      <c r="O10" s="155"/>
      <c r="P10" s="155"/>
      <c r="Q10" s="144" t="str">
        <f t="shared" si="0"/>
        <v>AdministrativeUnit</v>
      </c>
    </row>
    <row r="11" spans="1:17" s="160" customFormat="1" ht="15" x14ac:dyDescent="0.2">
      <c r="A11" s="247"/>
      <c r="B11" s="261"/>
      <c r="C11" s="261"/>
      <c r="D11" s="261"/>
      <c r="E11" s="261"/>
      <c r="F11" s="261"/>
      <c r="G11" s="261"/>
      <c r="H11" s="261"/>
      <c r="I11" s="261"/>
      <c r="J11" s="261"/>
      <c r="K11" s="261"/>
      <c r="L11" s="158"/>
      <c r="M11" s="159"/>
      <c r="N11" s="159"/>
      <c r="O11" s="159"/>
      <c r="P11" s="159"/>
      <c r="Q11" s="75">
        <f t="shared" si="0"/>
        <v>0</v>
      </c>
    </row>
    <row r="12" spans="1:17" s="150" customFormat="1" ht="35.25" customHeight="1" x14ac:dyDescent="0.2">
      <c r="A12" s="247"/>
      <c r="B12" s="246" t="s">
        <v>229</v>
      </c>
      <c r="C12" s="252" t="s">
        <v>230</v>
      </c>
      <c r="D12" s="253" t="s">
        <v>231</v>
      </c>
      <c r="E12" s="134" t="s">
        <v>232</v>
      </c>
      <c r="F12" s="135" t="s">
        <v>233</v>
      </c>
      <c r="G12" s="134"/>
      <c r="H12" s="161"/>
      <c r="I12" s="134"/>
      <c r="J12" s="162">
        <f>1</f>
        <v>1</v>
      </c>
      <c r="K12" s="163" t="s">
        <v>46</v>
      </c>
      <c r="L12" s="254" t="s">
        <v>234</v>
      </c>
      <c r="M12" s="155"/>
      <c r="N12" s="155"/>
      <c r="O12" s="155"/>
      <c r="P12" s="155"/>
      <c r="Q12" s="144" t="e">
        <f>#REF!</f>
        <v>#REF!</v>
      </c>
    </row>
    <row r="13" spans="1:17" s="150" customFormat="1" ht="36" customHeight="1" x14ac:dyDescent="0.2">
      <c r="A13" s="247"/>
      <c r="B13" s="246"/>
      <c r="C13" s="252"/>
      <c r="D13" s="253"/>
      <c r="E13" s="134" t="s">
        <v>235</v>
      </c>
      <c r="F13" s="135" t="s">
        <v>236</v>
      </c>
      <c r="G13" s="134" t="s">
        <v>237</v>
      </c>
      <c r="H13" s="161"/>
      <c r="I13" s="134" t="s">
        <v>55</v>
      </c>
      <c r="J13" s="162"/>
      <c r="K13" s="164" t="s">
        <v>238</v>
      </c>
      <c r="L13" s="254"/>
      <c r="M13" s="155"/>
      <c r="N13" s="155"/>
      <c r="O13" s="155"/>
      <c r="P13" s="155"/>
      <c r="Q13" s="144" t="e">
        <f>#REF!</f>
        <v>#REF!</v>
      </c>
    </row>
    <row r="14" spans="1:17" s="150" customFormat="1" ht="34.5" customHeight="1" x14ac:dyDescent="0.2">
      <c r="A14" s="247"/>
      <c r="B14" s="246"/>
      <c r="C14" s="252"/>
      <c r="D14" s="253"/>
      <c r="E14" s="134" t="s">
        <v>239</v>
      </c>
      <c r="F14" s="135" t="s">
        <v>240</v>
      </c>
      <c r="G14" s="134"/>
      <c r="H14" s="161">
        <v>0</v>
      </c>
      <c r="I14" s="134"/>
      <c r="J14" s="162">
        <f>1</f>
        <v>1</v>
      </c>
      <c r="K14" s="163" t="s">
        <v>46</v>
      </c>
      <c r="L14" s="254"/>
      <c r="M14" s="155"/>
      <c r="N14" s="155"/>
      <c r="O14" s="155"/>
      <c r="P14" s="155"/>
      <c r="Q14" s="144">
        <f t="shared" ref="Q14:Q54" si="1">A12</f>
        <v>0</v>
      </c>
    </row>
    <row r="15" spans="1:17" s="150" customFormat="1" ht="20.25" customHeight="1" x14ac:dyDescent="0.2">
      <c r="A15" s="247"/>
      <c r="B15" s="246"/>
      <c r="C15" s="252"/>
      <c r="D15" s="253"/>
      <c r="E15" s="134" t="s">
        <v>241</v>
      </c>
      <c r="F15" s="135" t="s">
        <v>242</v>
      </c>
      <c r="G15" s="134"/>
      <c r="H15" s="161">
        <v>0</v>
      </c>
      <c r="I15" s="134"/>
      <c r="J15" s="162">
        <f>1</f>
        <v>1</v>
      </c>
      <c r="K15" s="163" t="s">
        <v>46</v>
      </c>
      <c r="L15" s="254"/>
      <c r="M15" s="165"/>
      <c r="N15" s="165"/>
      <c r="O15" s="155"/>
      <c r="P15" s="155"/>
      <c r="Q15" s="144">
        <f t="shared" si="1"/>
        <v>0</v>
      </c>
    </row>
    <row r="16" spans="1:17" s="150" customFormat="1" ht="21" customHeight="1" x14ac:dyDescent="0.2">
      <c r="A16" s="247"/>
      <c r="B16" s="246"/>
      <c r="C16" s="252"/>
      <c r="D16" s="253"/>
      <c r="E16" s="134" t="s">
        <v>243</v>
      </c>
      <c r="F16" s="135"/>
      <c r="G16" s="134"/>
      <c r="H16" s="161"/>
      <c r="I16" s="134"/>
      <c r="J16" s="162">
        <f>1</f>
        <v>1</v>
      </c>
      <c r="K16" s="163" t="s">
        <v>244</v>
      </c>
      <c r="L16" s="254"/>
      <c r="M16" s="166"/>
      <c r="N16" s="166"/>
      <c r="O16" s="167"/>
      <c r="P16" s="168" t="s">
        <v>245</v>
      </c>
      <c r="Q16" s="144">
        <f t="shared" si="1"/>
        <v>0</v>
      </c>
    </row>
    <row r="17" spans="1:17" s="150" customFormat="1" ht="24.75" customHeight="1" x14ac:dyDescent="0.2">
      <c r="A17" s="247"/>
      <c r="B17" s="246"/>
      <c r="C17" s="252"/>
      <c r="D17" s="253"/>
      <c r="E17" s="134" t="s">
        <v>246</v>
      </c>
      <c r="F17" s="135"/>
      <c r="G17" s="134"/>
      <c r="H17" s="161"/>
      <c r="I17" s="134"/>
      <c r="J17" s="162">
        <f>1</f>
        <v>1</v>
      </c>
      <c r="K17" s="163" t="s">
        <v>247</v>
      </c>
      <c r="L17" s="254"/>
      <c r="M17" s="166"/>
      <c r="N17" s="166"/>
      <c r="O17" s="167"/>
      <c r="P17" s="168"/>
      <c r="Q17" s="144">
        <f t="shared" si="1"/>
        <v>0</v>
      </c>
    </row>
    <row r="18" spans="1:17" s="150" customFormat="1" ht="24.75" customHeight="1" x14ac:dyDescent="0.2">
      <c r="A18" s="247"/>
      <c r="B18" s="246"/>
      <c r="C18" s="252"/>
      <c r="D18" s="253"/>
      <c r="E18" s="134" t="s">
        <v>250</v>
      </c>
      <c r="F18" s="135"/>
      <c r="G18" s="134"/>
      <c r="H18" s="161"/>
      <c r="I18" s="134"/>
      <c r="J18" s="162"/>
      <c r="K18" s="163" t="s">
        <v>297</v>
      </c>
      <c r="L18" s="254"/>
      <c r="M18" s="166"/>
      <c r="N18" s="166"/>
      <c r="O18" s="167"/>
      <c r="P18" s="168"/>
      <c r="Q18" s="144"/>
    </row>
    <row r="19" spans="1:17" s="150" customFormat="1" ht="27" customHeight="1" x14ac:dyDescent="0.2">
      <c r="A19" s="247"/>
      <c r="B19" s="246"/>
      <c r="C19" s="252"/>
      <c r="D19" s="253"/>
      <c r="E19" s="134" t="s">
        <v>248</v>
      </c>
      <c r="F19" s="135"/>
      <c r="G19" s="134"/>
      <c r="H19" s="161"/>
      <c r="I19" s="134"/>
      <c r="J19" s="162">
        <f>1</f>
        <v>1</v>
      </c>
      <c r="K19" s="163" t="s">
        <v>249</v>
      </c>
      <c r="L19" s="254"/>
      <c r="M19" s="166"/>
      <c r="N19" s="166"/>
      <c r="O19" s="167"/>
      <c r="P19" s="168"/>
      <c r="Q19" s="144">
        <f>A16</f>
        <v>0</v>
      </c>
    </row>
    <row r="20" spans="1:17" s="150" customFormat="1" ht="43.5" hidden="1" customHeight="1" x14ac:dyDescent="0.2">
      <c r="A20" s="247"/>
      <c r="B20" s="246"/>
      <c r="C20" s="252"/>
      <c r="D20" s="253"/>
      <c r="E20" s="134" t="s">
        <v>250</v>
      </c>
      <c r="F20" s="135"/>
      <c r="G20" s="134"/>
      <c r="H20" s="161"/>
      <c r="I20" s="134"/>
      <c r="J20" s="162">
        <f>1</f>
        <v>1</v>
      </c>
      <c r="K20" s="163" t="s">
        <v>251</v>
      </c>
      <c r="L20" s="169"/>
      <c r="M20" s="170"/>
      <c r="N20" s="170"/>
      <c r="O20" s="167"/>
      <c r="P20" s="168"/>
      <c r="Q20" s="144">
        <f>A17</f>
        <v>0</v>
      </c>
    </row>
    <row r="21" spans="1:17" s="150" customFormat="1" ht="20.25" customHeight="1" x14ac:dyDescent="0.2">
      <c r="A21" s="247"/>
      <c r="B21" s="171"/>
      <c r="C21" s="172"/>
      <c r="D21" s="172"/>
      <c r="E21" s="172"/>
      <c r="F21" s="172"/>
      <c r="G21" s="172"/>
      <c r="H21" s="172"/>
      <c r="I21" s="172"/>
      <c r="J21" s="172"/>
      <c r="K21" s="173"/>
      <c r="L21" s="174"/>
      <c r="M21" s="172"/>
      <c r="N21" s="172"/>
      <c r="O21" s="172"/>
      <c r="P21" s="175"/>
      <c r="Q21" s="144">
        <f t="shared" si="1"/>
        <v>0</v>
      </c>
    </row>
    <row r="22" spans="1:17" s="150" customFormat="1" ht="58.5" customHeight="1" x14ac:dyDescent="0.2">
      <c r="A22" s="247"/>
      <c r="B22" s="246" t="s">
        <v>252</v>
      </c>
      <c r="C22" s="255" t="s">
        <v>253</v>
      </c>
      <c r="D22" s="256" t="s">
        <v>254</v>
      </c>
      <c r="E22" s="134" t="s">
        <v>69</v>
      </c>
      <c r="F22" s="135" t="s">
        <v>255</v>
      </c>
      <c r="G22" s="134" t="s">
        <v>66</v>
      </c>
      <c r="H22" s="136"/>
      <c r="I22" s="146"/>
      <c r="J22" s="157"/>
      <c r="K22" s="163" t="s">
        <v>256</v>
      </c>
      <c r="L22" s="257" t="s">
        <v>234</v>
      </c>
      <c r="M22" s="176"/>
      <c r="N22" s="155"/>
      <c r="O22" s="155"/>
      <c r="P22" s="155"/>
      <c r="Q22" s="144">
        <f t="shared" si="1"/>
        <v>0</v>
      </c>
    </row>
    <row r="23" spans="1:17" s="150" customFormat="1" ht="32.25" customHeight="1" x14ac:dyDescent="0.2">
      <c r="A23" s="247"/>
      <c r="B23" s="246"/>
      <c r="C23" s="255"/>
      <c r="D23" s="256"/>
      <c r="E23" s="134" t="s">
        <v>257</v>
      </c>
      <c r="F23" s="135" t="s">
        <v>258</v>
      </c>
      <c r="G23" s="134"/>
      <c r="H23" s="136"/>
      <c r="I23" s="146"/>
      <c r="J23" s="157">
        <f>1</f>
        <v>1</v>
      </c>
      <c r="K23" s="164" t="s">
        <v>259</v>
      </c>
      <c r="L23" s="257"/>
      <c r="M23" s="155"/>
      <c r="N23" s="155"/>
      <c r="O23" s="155"/>
      <c r="P23" s="155"/>
      <c r="Q23" s="144">
        <f t="shared" si="1"/>
        <v>0</v>
      </c>
    </row>
    <row r="24" spans="1:17" s="150" customFormat="1" ht="37.5" customHeight="1" x14ac:dyDescent="0.2">
      <c r="A24" s="247"/>
      <c r="B24" s="246"/>
      <c r="C24" s="255"/>
      <c r="D24" s="256"/>
      <c r="E24" s="134" t="s">
        <v>260</v>
      </c>
      <c r="F24" s="135" t="s">
        <v>261</v>
      </c>
      <c r="G24" s="134"/>
      <c r="H24" s="136">
        <v>0</v>
      </c>
      <c r="I24" s="146"/>
      <c r="J24" s="157">
        <f>1</f>
        <v>1</v>
      </c>
      <c r="K24" s="163"/>
      <c r="L24" s="257"/>
      <c r="M24" s="155"/>
      <c r="N24" s="155"/>
      <c r="O24" s="155"/>
      <c r="P24" s="155"/>
      <c r="Q24" s="144">
        <f t="shared" si="1"/>
        <v>0</v>
      </c>
    </row>
    <row r="25" spans="1:17" s="150" customFormat="1" ht="15" x14ac:dyDescent="0.2">
      <c r="A25" s="247"/>
      <c r="B25" s="258"/>
      <c r="C25" s="258"/>
      <c r="D25" s="258"/>
      <c r="E25" s="258"/>
      <c r="F25" s="258"/>
      <c r="G25" s="258"/>
      <c r="H25" s="258"/>
      <c r="I25" s="258"/>
      <c r="J25" s="258"/>
      <c r="K25" s="258"/>
      <c r="L25" s="174"/>
      <c r="M25" s="152"/>
      <c r="N25" s="152"/>
      <c r="O25" s="152"/>
      <c r="P25" s="152"/>
      <c r="Q25" s="144">
        <f t="shared" si="1"/>
        <v>0</v>
      </c>
    </row>
    <row r="26" spans="1:17" s="150" customFormat="1" ht="32.25" customHeight="1" x14ac:dyDescent="0.2">
      <c r="A26" s="247"/>
      <c r="B26" s="246" t="s">
        <v>146</v>
      </c>
      <c r="C26" s="252" t="s">
        <v>230</v>
      </c>
      <c r="D26" s="253" t="s">
        <v>231</v>
      </c>
      <c r="E26" s="134" t="s">
        <v>232</v>
      </c>
      <c r="F26" s="135" t="s">
        <v>233</v>
      </c>
      <c r="G26" s="134"/>
      <c r="H26" s="161"/>
      <c r="I26" s="134"/>
      <c r="J26" s="162">
        <f>1</f>
        <v>1</v>
      </c>
      <c r="K26" s="163" t="s">
        <v>46</v>
      </c>
      <c r="L26" s="254" t="s">
        <v>262</v>
      </c>
      <c r="M26" s="155"/>
      <c r="N26" s="155"/>
      <c r="O26" s="155"/>
      <c r="P26" s="155"/>
      <c r="Q26" s="144">
        <f t="shared" si="1"/>
        <v>0</v>
      </c>
    </row>
    <row r="27" spans="1:17" s="150" customFormat="1" ht="37.5" customHeight="1" x14ac:dyDescent="0.2">
      <c r="A27" s="247"/>
      <c r="B27" s="246"/>
      <c r="C27" s="252"/>
      <c r="D27" s="253"/>
      <c r="E27" s="134" t="s">
        <v>235</v>
      </c>
      <c r="F27" s="135" t="s">
        <v>236</v>
      </c>
      <c r="G27" s="134" t="s">
        <v>237</v>
      </c>
      <c r="H27" s="161"/>
      <c r="I27" s="134" t="s">
        <v>55</v>
      </c>
      <c r="J27" s="162"/>
      <c r="K27" s="164" t="s">
        <v>263</v>
      </c>
      <c r="L27" s="254"/>
      <c r="M27" s="155"/>
      <c r="N27" s="155"/>
      <c r="O27" s="155"/>
      <c r="P27" s="155"/>
      <c r="Q27" s="144">
        <f t="shared" si="1"/>
        <v>0</v>
      </c>
    </row>
    <row r="28" spans="1:17" s="150" customFormat="1" ht="36" customHeight="1" x14ac:dyDescent="0.2">
      <c r="A28" s="247"/>
      <c r="B28" s="246"/>
      <c r="C28" s="252"/>
      <c r="D28" s="253"/>
      <c r="E28" s="134" t="s">
        <v>239</v>
      </c>
      <c r="F28" s="135" t="s">
        <v>240</v>
      </c>
      <c r="G28" s="134"/>
      <c r="H28" s="161">
        <v>0</v>
      </c>
      <c r="I28" s="134"/>
      <c r="J28" s="162">
        <f>1</f>
        <v>1</v>
      </c>
      <c r="K28" s="163" t="s">
        <v>46</v>
      </c>
      <c r="L28" s="254"/>
      <c r="M28" s="155"/>
      <c r="N28" s="155"/>
      <c r="O28" s="155"/>
      <c r="P28" s="155"/>
      <c r="Q28" s="144">
        <f t="shared" si="1"/>
        <v>0</v>
      </c>
    </row>
    <row r="29" spans="1:17" s="150" customFormat="1" ht="27" customHeight="1" x14ac:dyDescent="0.2">
      <c r="A29" s="247"/>
      <c r="B29" s="246"/>
      <c r="C29" s="252"/>
      <c r="D29" s="253"/>
      <c r="E29" s="134" t="s">
        <v>241</v>
      </c>
      <c r="F29" s="135" t="s">
        <v>242</v>
      </c>
      <c r="G29" s="134"/>
      <c r="H29" s="161">
        <v>0</v>
      </c>
      <c r="I29" s="134"/>
      <c r="J29" s="162">
        <f>1</f>
        <v>1</v>
      </c>
      <c r="K29" s="163" t="s">
        <v>46</v>
      </c>
      <c r="L29" s="254"/>
      <c r="M29" s="155"/>
      <c r="N29" s="155"/>
      <c r="O29" s="155"/>
      <c r="P29" s="155"/>
      <c r="Q29" s="144">
        <f t="shared" si="1"/>
        <v>0</v>
      </c>
    </row>
    <row r="30" spans="1:17" s="150" customFormat="1" ht="22.5" customHeight="1" x14ac:dyDescent="0.2">
      <c r="A30" s="247"/>
      <c r="B30" s="246"/>
      <c r="C30" s="252"/>
      <c r="D30" s="253"/>
      <c r="E30" s="134" t="s">
        <v>243</v>
      </c>
      <c r="F30" s="135"/>
      <c r="G30" s="134"/>
      <c r="H30" s="161"/>
      <c r="I30" s="134"/>
      <c r="J30" s="162">
        <f>1</f>
        <v>1</v>
      </c>
      <c r="K30" s="163" t="s">
        <v>244</v>
      </c>
      <c r="L30" s="254"/>
      <c r="M30" s="167"/>
      <c r="N30" s="167"/>
      <c r="O30" s="167"/>
      <c r="P30" s="168" t="s">
        <v>245</v>
      </c>
      <c r="Q30" s="144">
        <f t="shared" si="1"/>
        <v>0</v>
      </c>
    </row>
    <row r="31" spans="1:17" s="150" customFormat="1" ht="22.5" customHeight="1" x14ac:dyDescent="0.2">
      <c r="A31" s="247"/>
      <c r="B31" s="246"/>
      <c r="C31" s="252"/>
      <c r="D31" s="253"/>
      <c r="E31" s="134" t="s">
        <v>246</v>
      </c>
      <c r="F31" s="135"/>
      <c r="G31" s="134"/>
      <c r="H31" s="161"/>
      <c r="I31" s="134"/>
      <c r="J31" s="162">
        <f>1</f>
        <v>1</v>
      </c>
      <c r="K31" s="163" t="s">
        <v>247</v>
      </c>
      <c r="L31" s="254"/>
      <c r="M31" s="167"/>
      <c r="N31" s="167"/>
      <c r="O31" s="167"/>
      <c r="P31" s="168"/>
      <c r="Q31" s="144">
        <f t="shared" si="1"/>
        <v>0</v>
      </c>
    </row>
    <row r="32" spans="1:17" s="150" customFormat="1" ht="28.5" customHeight="1" x14ac:dyDescent="0.2">
      <c r="A32" s="247"/>
      <c r="B32" s="246"/>
      <c r="C32" s="252"/>
      <c r="D32" s="253"/>
      <c r="E32" s="134" t="s">
        <v>248</v>
      </c>
      <c r="F32" s="135"/>
      <c r="G32" s="134"/>
      <c r="H32" s="161"/>
      <c r="I32" s="134"/>
      <c r="J32" s="162">
        <f>1</f>
        <v>1</v>
      </c>
      <c r="K32" s="163" t="s">
        <v>264</v>
      </c>
      <c r="L32" s="254"/>
      <c r="M32" s="167"/>
      <c r="N32" s="167"/>
      <c r="O32" s="167"/>
      <c r="P32" s="168"/>
      <c r="Q32" s="144">
        <f t="shared" si="1"/>
        <v>0</v>
      </c>
    </row>
    <row r="33" spans="1:17" s="150" customFormat="1" ht="30" customHeight="1" x14ac:dyDescent="0.2">
      <c r="A33" s="247"/>
      <c r="B33" s="246"/>
      <c r="C33" s="252"/>
      <c r="D33" s="253"/>
      <c r="E33" s="134" t="s">
        <v>250</v>
      </c>
      <c r="F33" s="135"/>
      <c r="G33" s="134"/>
      <c r="H33" s="161"/>
      <c r="I33" s="134"/>
      <c r="J33" s="162">
        <f>1</f>
        <v>1</v>
      </c>
      <c r="K33" s="163" t="s">
        <v>265</v>
      </c>
      <c r="L33" s="254"/>
      <c r="M33" s="167"/>
      <c r="N33" s="167"/>
      <c r="O33" s="167"/>
      <c r="P33" s="168"/>
      <c r="Q33" s="144">
        <f t="shared" si="1"/>
        <v>0</v>
      </c>
    </row>
    <row r="34" spans="1:17" s="150" customFormat="1" ht="20.25" customHeight="1" x14ac:dyDescent="0.2">
      <c r="A34" s="247"/>
      <c r="B34" s="171"/>
      <c r="C34" s="172"/>
      <c r="D34" s="172"/>
      <c r="E34" s="172"/>
      <c r="F34" s="172"/>
      <c r="G34" s="172"/>
      <c r="H34" s="172"/>
      <c r="I34" s="172"/>
      <c r="J34" s="172"/>
      <c r="K34" s="173"/>
      <c r="L34" s="174"/>
      <c r="M34" s="172"/>
      <c r="N34" s="172"/>
      <c r="O34" s="172"/>
      <c r="P34" s="175"/>
      <c r="Q34" s="144">
        <f t="shared" si="1"/>
        <v>0</v>
      </c>
    </row>
    <row r="35" spans="1:17" s="150" customFormat="1" ht="30.75" customHeight="1" x14ac:dyDescent="0.2">
      <c r="A35" s="247"/>
      <c r="B35" s="246" t="s">
        <v>266</v>
      </c>
      <c r="C35" s="255" t="s">
        <v>253</v>
      </c>
      <c r="D35" s="256" t="s">
        <v>254</v>
      </c>
      <c r="E35" s="134" t="s">
        <v>69</v>
      </c>
      <c r="F35" s="135" t="s">
        <v>255</v>
      </c>
      <c r="G35" s="134" t="s">
        <v>66</v>
      </c>
      <c r="H35" s="136"/>
      <c r="I35" s="146"/>
      <c r="J35" s="157"/>
      <c r="K35" s="163" t="s">
        <v>23</v>
      </c>
      <c r="L35" s="257" t="s">
        <v>234</v>
      </c>
      <c r="M35" s="141" t="s">
        <v>267</v>
      </c>
      <c r="N35" s="155"/>
      <c r="O35" s="155"/>
      <c r="P35" s="155"/>
      <c r="Q35" s="144">
        <f t="shared" si="1"/>
        <v>0</v>
      </c>
    </row>
    <row r="36" spans="1:17" s="150" customFormat="1" ht="30.75" customHeight="1" x14ac:dyDescent="0.2">
      <c r="A36" s="247"/>
      <c r="B36" s="246"/>
      <c r="C36" s="255"/>
      <c r="D36" s="256"/>
      <c r="E36" s="134" t="s">
        <v>257</v>
      </c>
      <c r="F36" s="135" t="s">
        <v>258</v>
      </c>
      <c r="G36" s="134"/>
      <c r="H36" s="136"/>
      <c r="I36" s="146"/>
      <c r="J36" s="157">
        <f>1</f>
        <v>1</v>
      </c>
      <c r="K36" s="163" t="s">
        <v>259</v>
      </c>
      <c r="L36" s="257"/>
      <c r="M36" s="155"/>
      <c r="N36" s="155"/>
      <c r="O36" s="155"/>
      <c r="P36" s="155"/>
      <c r="Q36" s="144">
        <f t="shared" si="1"/>
        <v>0</v>
      </c>
    </row>
    <row r="37" spans="1:17" s="150" customFormat="1" ht="25.5" customHeight="1" x14ac:dyDescent="0.2">
      <c r="A37" s="247"/>
      <c r="B37" s="246"/>
      <c r="C37" s="255"/>
      <c r="D37" s="256"/>
      <c r="E37" s="134" t="s">
        <v>260</v>
      </c>
      <c r="F37" s="135" t="s">
        <v>261</v>
      </c>
      <c r="G37" s="134"/>
      <c r="H37" s="136">
        <v>0</v>
      </c>
      <c r="I37" s="146"/>
      <c r="J37" s="157">
        <f>1</f>
        <v>1</v>
      </c>
      <c r="K37" s="163"/>
      <c r="L37" s="257"/>
      <c r="M37" s="155"/>
      <c r="N37" s="155"/>
      <c r="O37" s="155"/>
      <c r="P37" s="155"/>
      <c r="Q37" s="144">
        <f t="shared" si="1"/>
        <v>0</v>
      </c>
    </row>
    <row r="38" spans="1:17" s="150" customFormat="1" ht="28.5" customHeight="1" x14ac:dyDescent="0.2">
      <c r="A38" s="247"/>
      <c r="B38" s="246" t="s">
        <v>268</v>
      </c>
      <c r="C38" s="255" t="s">
        <v>269</v>
      </c>
      <c r="D38" s="256" t="s">
        <v>270</v>
      </c>
      <c r="E38" s="134" t="s">
        <v>271</v>
      </c>
      <c r="F38" s="135" t="s">
        <v>272</v>
      </c>
      <c r="G38" s="146"/>
      <c r="H38" s="136">
        <v>0</v>
      </c>
      <c r="I38" s="146"/>
      <c r="J38" s="157">
        <f>1</f>
        <v>1</v>
      </c>
      <c r="K38" s="163" t="s">
        <v>46</v>
      </c>
      <c r="L38" s="257"/>
      <c r="M38" s="155"/>
      <c r="N38" s="155"/>
      <c r="O38" s="155"/>
      <c r="P38" s="155"/>
      <c r="Q38" s="144">
        <f t="shared" si="1"/>
        <v>0</v>
      </c>
    </row>
    <row r="39" spans="1:17" s="150" customFormat="1" ht="52.5" customHeight="1" x14ac:dyDescent="0.2">
      <c r="A39" s="247"/>
      <c r="B39" s="246"/>
      <c r="C39" s="255"/>
      <c r="D39" s="256"/>
      <c r="E39" s="134" t="s">
        <v>273</v>
      </c>
      <c r="F39" s="135" t="s">
        <v>274</v>
      </c>
      <c r="G39" s="146"/>
      <c r="H39" s="136">
        <v>0</v>
      </c>
      <c r="I39" s="146"/>
      <c r="J39" s="157">
        <f>1</f>
        <v>1</v>
      </c>
      <c r="K39" s="163" t="s">
        <v>46</v>
      </c>
      <c r="L39" s="257"/>
      <c r="M39" s="155"/>
      <c r="N39" s="155"/>
      <c r="O39" s="155"/>
      <c r="P39" s="155"/>
      <c r="Q39" s="144">
        <f t="shared" si="1"/>
        <v>0</v>
      </c>
    </row>
    <row r="40" spans="1:17" s="150" customFormat="1" ht="14.25" customHeight="1" x14ac:dyDescent="0.2">
      <c r="A40" s="247"/>
      <c r="B40" s="171"/>
      <c r="C40" s="152"/>
      <c r="D40" s="152"/>
      <c r="E40" s="152"/>
      <c r="F40" s="152"/>
      <c r="G40" s="152"/>
      <c r="H40" s="152"/>
      <c r="I40" s="152"/>
      <c r="K40" s="177"/>
      <c r="L40" s="174"/>
      <c r="M40" s="152"/>
      <c r="N40" s="152"/>
      <c r="O40" s="152"/>
      <c r="P40" s="152"/>
      <c r="Q40" s="144">
        <f t="shared" si="1"/>
        <v>0</v>
      </c>
    </row>
    <row r="41" spans="1:17" s="150" customFormat="1" ht="32.25" customHeight="1" x14ac:dyDescent="0.2">
      <c r="A41" s="247"/>
      <c r="B41" s="246" t="s">
        <v>146</v>
      </c>
      <c r="C41" s="252" t="s">
        <v>230</v>
      </c>
      <c r="D41" s="253" t="s">
        <v>231</v>
      </c>
      <c r="E41" s="134" t="s">
        <v>232</v>
      </c>
      <c r="F41" s="135" t="s">
        <v>233</v>
      </c>
      <c r="G41" s="134"/>
      <c r="H41" s="161"/>
      <c r="I41" s="134"/>
      <c r="J41" s="162">
        <f>1</f>
        <v>1</v>
      </c>
      <c r="K41" s="163" t="s">
        <v>46</v>
      </c>
      <c r="L41" s="254" t="s">
        <v>262</v>
      </c>
      <c r="M41" s="155"/>
      <c r="N41" s="155"/>
      <c r="O41" s="155"/>
      <c r="P41" s="155"/>
      <c r="Q41" s="144">
        <f t="shared" si="1"/>
        <v>0</v>
      </c>
    </row>
    <row r="42" spans="1:17" s="150" customFormat="1" ht="37.5" customHeight="1" x14ac:dyDescent="0.2">
      <c r="A42" s="247"/>
      <c r="B42" s="246"/>
      <c r="C42" s="252"/>
      <c r="D42" s="253"/>
      <c r="E42" s="134" t="s">
        <v>235</v>
      </c>
      <c r="F42" s="135" t="s">
        <v>236</v>
      </c>
      <c r="G42" s="134" t="s">
        <v>237</v>
      </c>
      <c r="H42" s="161"/>
      <c r="I42" s="134" t="s">
        <v>55</v>
      </c>
      <c r="J42" s="162"/>
      <c r="K42" s="164" t="s">
        <v>263</v>
      </c>
      <c r="L42" s="254"/>
      <c r="M42" s="155"/>
      <c r="N42" s="155"/>
      <c r="O42" s="155"/>
      <c r="P42" s="155"/>
      <c r="Q42" s="144">
        <f t="shared" si="1"/>
        <v>0</v>
      </c>
    </row>
    <row r="43" spans="1:17" s="150" customFormat="1" ht="36" customHeight="1" x14ac:dyDescent="0.2">
      <c r="A43" s="247"/>
      <c r="B43" s="246"/>
      <c r="C43" s="252"/>
      <c r="D43" s="253"/>
      <c r="E43" s="134" t="s">
        <v>239</v>
      </c>
      <c r="F43" s="135" t="s">
        <v>240</v>
      </c>
      <c r="G43" s="134"/>
      <c r="H43" s="161">
        <v>0</v>
      </c>
      <c r="I43" s="134"/>
      <c r="J43" s="162">
        <f>1</f>
        <v>1</v>
      </c>
      <c r="K43" s="163" t="s">
        <v>46</v>
      </c>
      <c r="L43" s="254"/>
      <c r="M43" s="155"/>
      <c r="N43" s="155"/>
      <c r="O43" s="155"/>
      <c r="P43" s="155"/>
      <c r="Q43" s="144">
        <f t="shared" si="1"/>
        <v>0</v>
      </c>
    </row>
    <row r="44" spans="1:17" s="150" customFormat="1" ht="27" customHeight="1" x14ac:dyDescent="0.2">
      <c r="A44" s="247"/>
      <c r="B44" s="246"/>
      <c r="C44" s="252"/>
      <c r="D44" s="253"/>
      <c r="E44" s="134" t="s">
        <v>241</v>
      </c>
      <c r="F44" s="135" t="s">
        <v>242</v>
      </c>
      <c r="G44" s="134"/>
      <c r="H44" s="161">
        <v>0</v>
      </c>
      <c r="I44" s="134"/>
      <c r="J44" s="162">
        <f>1</f>
        <v>1</v>
      </c>
      <c r="K44" s="163" t="s">
        <v>46</v>
      </c>
      <c r="L44" s="254"/>
      <c r="M44" s="155"/>
      <c r="N44" s="155"/>
      <c r="O44" s="155"/>
      <c r="P44" s="155"/>
      <c r="Q44" s="144">
        <f t="shared" si="1"/>
        <v>0</v>
      </c>
    </row>
    <row r="45" spans="1:17" s="150" customFormat="1" ht="22.5" customHeight="1" x14ac:dyDescent="0.2">
      <c r="A45" s="247"/>
      <c r="B45" s="246"/>
      <c r="C45" s="252"/>
      <c r="D45" s="253"/>
      <c r="E45" s="134" t="s">
        <v>243</v>
      </c>
      <c r="F45" s="135"/>
      <c r="G45" s="134"/>
      <c r="H45" s="161"/>
      <c r="I45" s="134"/>
      <c r="J45" s="162">
        <f>1</f>
        <v>1</v>
      </c>
      <c r="K45" s="163" t="s">
        <v>244</v>
      </c>
      <c r="L45" s="254"/>
      <c r="M45" s="167"/>
      <c r="N45" s="167"/>
      <c r="O45" s="167"/>
      <c r="P45" s="168" t="s">
        <v>245</v>
      </c>
      <c r="Q45" s="144">
        <f t="shared" si="1"/>
        <v>0</v>
      </c>
    </row>
    <row r="46" spans="1:17" s="150" customFormat="1" ht="22.5" customHeight="1" x14ac:dyDescent="0.2">
      <c r="A46" s="247"/>
      <c r="B46" s="246"/>
      <c r="C46" s="252"/>
      <c r="D46" s="253"/>
      <c r="E46" s="134" t="s">
        <v>246</v>
      </c>
      <c r="F46" s="135"/>
      <c r="G46" s="134"/>
      <c r="H46" s="161"/>
      <c r="I46" s="134"/>
      <c r="J46" s="162">
        <f>1</f>
        <v>1</v>
      </c>
      <c r="K46" s="163" t="s">
        <v>247</v>
      </c>
      <c r="L46" s="254"/>
      <c r="M46" s="167"/>
      <c r="N46" s="167"/>
      <c r="O46" s="167"/>
      <c r="P46" s="168"/>
      <c r="Q46" s="144">
        <f t="shared" si="1"/>
        <v>0</v>
      </c>
    </row>
    <row r="47" spans="1:17" s="150" customFormat="1" ht="28.5" customHeight="1" x14ac:dyDescent="0.2">
      <c r="A47" s="247"/>
      <c r="B47" s="246"/>
      <c r="C47" s="252"/>
      <c r="D47" s="253"/>
      <c r="E47" s="134" t="s">
        <v>248</v>
      </c>
      <c r="F47" s="135"/>
      <c r="G47" s="134"/>
      <c r="H47" s="161"/>
      <c r="I47" s="134"/>
      <c r="J47" s="162">
        <f>1</f>
        <v>1</v>
      </c>
      <c r="K47" s="163" t="s">
        <v>264</v>
      </c>
      <c r="L47" s="254"/>
      <c r="M47" s="167"/>
      <c r="N47" s="167"/>
      <c r="O47" s="167"/>
      <c r="P47" s="168"/>
      <c r="Q47" s="144">
        <f t="shared" si="1"/>
        <v>0</v>
      </c>
    </row>
    <row r="48" spans="1:17" s="150" customFormat="1" ht="30" customHeight="1" x14ac:dyDescent="0.2">
      <c r="A48" s="247"/>
      <c r="B48" s="246"/>
      <c r="C48" s="252"/>
      <c r="D48" s="253"/>
      <c r="E48" s="134" t="s">
        <v>250</v>
      </c>
      <c r="F48" s="135"/>
      <c r="G48" s="134"/>
      <c r="H48" s="161"/>
      <c r="I48" s="134"/>
      <c r="J48" s="162">
        <f>1</f>
        <v>1</v>
      </c>
      <c r="K48" s="163" t="s">
        <v>265</v>
      </c>
      <c r="L48" s="254"/>
      <c r="M48" s="167"/>
      <c r="N48" s="167"/>
      <c r="O48" s="167"/>
      <c r="P48" s="168"/>
      <c r="Q48" s="144">
        <f t="shared" si="1"/>
        <v>0</v>
      </c>
    </row>
    <row r="49" spans="1:17" s="150" customFormat="1" ht="20.25" customHeight="1" x14ac:dyDescent="0.2">
      <c r="A49" s="247"/>
      <c r="B49" s="171"/>
      <c r="C49" s="172"/>
      <c r="D49" s="172"/>
      <c r="E49" s="172"/>
      <c r="F49" s="172"/>
      <c r="G49" s="172"/>
      <c r="H49" s="172"/>
      <c r="I49" s="172"/>
      <c r="J49" s="172"/>
      <c r="K49" s="173"/>
      <c r="L49" s="174"/>
      <c r="M49" s="172"/>
      <c r="N49" s="172"/>
      <c r="O49" s="172"/>
      <c r="P49" s="175"/>
      <c r="Q49" s="144">
        <f t="shared" si="1"/>
        <v>0</v>
      </c>
    </row>
    <row r="50" spans="1:17" s="150" customFormat="1" ht="30.75" customHeight="1" x14ac:dyDescent="0.2">
      <c r="A50" s="247"/>
      <c r="B50" s="246" t="s">
        <v>266</v>
      </c>
      <c r="C50" s="255" t="s">
        <v>253</v>
      </c>
      <c r="D50" s="256" t="s">
        <v>254</v>
      </c>
      <c r="E50" s="134" t="s">
        <v>69</v>
      </c>
      <c r="F50" s="135" t="s">
        <v>255</v>
      </c>
      <c r="G50" s="134" t="s">
        <v>66</v>
      </c>
      <c r="H50" s="136"/>
      <c r="I50" s="146"/>
      <c r="J50" s="157"/>
      <c r="K50" s="163" t="s">
        <v>23</v>
      </c>
      <c r="L50" s="257" t="s">
        <v>234</v>
      </c>
      <c r="M50" s="141" t="s">
        <v>267</v>
      </c>
      <c r="N50" s="155"/>
      <c r="O50" s="155"/>
      <c r="P50" s="155"/>
      <c r="Q50" s="144">
        <f t="shared" si="1"/>
        <v>0</v>
      </c>
    </row>
    <row r="51" spans="1:17" s="150" customFormat="1" ht="30.75" customHeight="1" x14ac:dyDescent="0.2">
      <c r="A51" s="247"/>
      <c r="B51" s="246"/>
      <c r="C51" s="255"/>
      <c r="D51" s="256"/>
      <c r="E51" s="134" t="s">
        <v>257</v>
      </c>
      <c r="F51" s="135" t="s">
        <v>258</v>
      </c>
      <c r="G51" s="134"/>
      <c r="H51" s="136"/>
      <c r="I51" s="146"/>
      <c r="J51" s="157">
        <f>1</f>
        <v>1</v>
      </c>
      <c r="K51" s="163" t="s">
        <v>259</v>
      </c>
      <c r="L51" s="257"/>
      <c r="M51" s="155"/>
      <c r="N51" s="155"/>
      <c r="O51" s="155"/>
      <c r="P51" s="155"/>
      <c r="Q51" s="144">
        <f t="shared" si="1"/>
        <v>0</v>
      </c>
    </row>
    <row r="52" spans="1:17" s="150" customFormat="1" ht="25.5" customHeight="1" x14ac:dyDescent="0.2">
      <c r="A52" s="247"/>
      <c r="B52" s="246"/>
      <c r="C52" s="255"/>
      <c r="D52" s="256"/>
      <c r="E52" s="134" t="s">
        <v>260</v>
      </c>
      <c r="F52" s="135" t="s">
        <v>261</v>
      </c>
      <c r="G52" s="134"/>
      <c r="H52" s="136">
        <v>0</v>
      </c>
      <c r="I52" s="146"/>
      <c r="J52" s="157">
        <f>1</f>
        <v>1</v>
      </c>
      <c r="K52" s="163"/>
      <c r="L52" s="257"/>
      <c r="M52" s="155"/>
      <c r="N52" s="155"/>
      <c r="O52" s="155"/>
      <c r="P52" s="155"/>
      <c r="Q52" s="144">
        <f t="shared" si="1"/>
        <v>0</v>
      </c>
    </row>
    <row r="53" spans="1:17" s="150" customFormat="1" ht="28.5" customHeight="1" x14ac:dyDescent="0.2">
      <c r="A53" s="247"/>
      <c r="B53" s="246" t="s">
        <v>268</v>
      </c>
      <c r="C53" s="255" t="s">
        <v>269</v>
      </c>
      <c r="D53" s="256" t="s">
        <v>270</v>
      </c>
      <c r="E53" s="134" t="s">
        <v>271</v>
      </c>
      <c r="F53" s="135" t="s">
        <v>272</v>
      </c>
      <c r="G53" s="146"/>
      <c r="H53" s="136">
        <v>0</v>
      </c>
      <c r="I53" s="146"/>
      <c r="J53" s="157">
        <f>1</f>
        <v>1</v>
      </c>
      <c r="K53" s="163" t="s">
        <v>46</v>
      </c>
      <c r="L53" s="257"/>
      <c r="M53" s="155"/>
      <c r="N53" s="155"/>
      <c r="O53" s="155"/>
      <c r="P53" s="155"/>
      <c r="Q53" s="144">
        <f t="shared" si="1"/>
        <v>0</v>
      </c>
    </row>
    <row r="54" spans="1:17" s="150" customFormat="1" ht="52.5" customHeight="1" x14ac:dyDescent="0.2">
      <c r="A54" s="247"/>
      <c r="B54" s="246"/>
      <c r="C54" s="255"/>
      <c r="D54" s="256"/>
      <c r="E54" s="134" t="s">
        <v>273</v>
      </c>
      <c r="F54" s="135" t="s">
        <v>274</v>
      </c>
      <c r="G54" s="146"/>
      <c r="H54" s="136">
        <v>0</v>
      </c>
      <c r="I54" s="146"/>
      <c r="J54" s="157">
        <f>1</f>
        <v>1</v>
      </c>
      <c r="K54" s="163" t="s">
        <v>46</v>
      </c>
      <c r="L54" s="257"/>
      <c r="M54" s="155"/>
      <c r="N54" s="155"/>
      <c r="O54" s="155"/>
      <c r="P54" s="155"/>
      <c r="Q54" s="144">
        <f t="shared" si="1"/>
        <v>0</v>
      </c>
    </row>
    <row r="55" spans="1:17" s="150" customFormat="1" ht="25.5" customHeight="1" x14ac:dyDescent="0.2">
      <c r="A55" s="247"/>
      <c r="B55" s="246" t="s">
        <v>151</v>
      </c>
      <c r="C55" s="247" t="s">
        <v>275</v>
      </c>
      <c r="D55" s="248" t="s">
        <v>276</v>
      </c>
      <c r="E55" s="66" t="s">
        <v>146</v>
      </c>
      <c r="F55" s="178" t="s">
        <v>277</v>
      </c>
      <c r="G55" s="66" t="s">
        <v>148</v>
      </c>
      <c r="H55" s="152"/>
      <c r="I55" s="66"/>
      <c r="J55" s="179"/>
      <c r="K55" s="164" t="s">
        <v>278</v>
      </c>
      <c r="L55" s="249" t="s">
        <v>234</v>
      </c>
      <c r="M55" s="165"/>
      <c r="N55" s="155"/>
      <c r="O55" s="155"/>
      <c r="P55" s="180"/>
      <c r="Q55" s="144">
        <f>A39</f>
        <v>0</v>
      </c>
    </row>
    <row r="56" spans="1:17" s="150" customFormat="1" ht="63" customHeight="1" x14ac:dyDescent="0.2">
      <c r="A56" s="247"/>
      <c r="B56" s="246"/>
      <c r="C56" s="247"/>
      <c r="D56" s="248"/>
      <c r="E56" s="181" t="s">
        <v>20</v>
      </c>
      <c r="F56" s="182" t="s">
        <v>279</v>
      </c>
      <c r="G56" s="181" t="s">
        <v>280</v>
      </c>
      <c r="H56" s="183"/>
      <c r="I56" s="181"/>
      <c r="J56">
        <f>1</f>
        <v>1</v>
      </c>
      <c r="K56" s="164" t="s">
        <v>281</v>
      </c>
      <c r="L56" s="249"/>
      <c r="M56" s="165"/>
      <c r="N56" s="165"/>
      <c r="O56" s="165"/>
      <c r="P56" s="184" t="s">
        <v>282</v>
      </c>
      <c r="Q56" s="144">
        <f>A40</f>
        <v>0</v>
      </c>
    </row>
    <row r="57" spans="1:17" s="145" customFormat="1" x14ac:dyDescent="0.2"/>
    <row r="58" spans="1:17" x14ac:dyDescent="0.2">
      <c r="A58" s="185"/>
      <c r="B58" s="149"/>
      <c r="C58" s="186"/>
      <c r="D58" s="187"/>
      <c r="E58" s="188"/>
      <c r="F58" s="186"/>
      <c r="G58" s="188"/>
      <c r="H58" s="185"/>
      <c r="I58" s="188"/>
      <c r="J58" s="189"/>
      <c r="K58" s="190"/>
      <c r="L58" s="185"/>
      <c r="M58" s="185"/>
      <c r="N58" s="185"/>
      <c r="O58" s="185"/>
      <c r="P58" s="185"/>
    </row>
    <row r="59" spans="1:17" s="150" customFormat="1" ht="32.25" customHeight="1" x14ac:dyDescent="0.2">
      <c r="A59" s="250" t="s">
        <v>214</v>
      </c>
      <c r="B59" s="251" t="s">
        <v>146</v>
      </c>
      <c r="C59" s="252" t="s">
        <v>230</v>
      </c>
      <c r="D59" s="253" t="s">
        <v>231</v>
      </c>
      <c r="E59" s="134" t="s">
        <v>232</v>
      </c>
      <c r="F59" s="135" t="s">
        <v>233</v>
      </c>
      <c r="G59" s="134"/>
      <c r="H59" s="161"/>
      <c r="I59" s="134"/>
      <c r="J59" s="162">
        <f>1</f>
        <v>1</v>
      </c>
      <c r="K59" s="163" t="s">
        <v>46</v>
      </c>
      <c r="L59" s="254" t="s">
        <v>161</v>
      </c>
      <c r="M59" s="155"/>
      <c r="N59" s="155"/>
      <c r="O59" s="155"/>
      <c r="P59" s="155"/>
      <c r="Q59" s="144">
        <f t="shared" ref="Q59:Q72" si="2">A57</f>
        <v>0</v>
      </c>
    </row>
    <row r="60" spans="1:17" s="150" customFormat="1" ht="37.5" customHeight="1" x14ac:dyDescent="0.2">
      <c r="A60" s="250"/>
      <c r="B60" s="251"/>
      <c r="C60" s="252"/>
      <c r="D60" s="253"/>
      <c r="E60" s="134" t="s">
        <v>235</v>
      </c>
      <c r="F60" s="135" t="s">
        <v>236</v>
      </c>
      <c r="G60" s="134" t="s">
        <v>237</v>
      </c>
      <c r="H60" s="161"/>
      <c r="I60" s="134" t="s">
        <v>55</v>
      </c>
      <c r="J60" s="162"/>
      <c r="K60" s="164" t="s">
        <v>263</v>
      </c>
      <c r="L60" s="254"/>
      <c r="M60" s="155"/>
      <c r="N60" s="155"/>
      <c r="O60" s="155"/>
      <c r="P60" s="155"/>
      <c r="Q60" s="144">
        <f t="shared" si="2"/>
        <v>0</v>
      </c>
    </row>
    <row r="61" spans="1:17" s="150" customFormat="1" ht="36" customHeight="1" x14ac:dyDescent="0.2">
      <c r="A61" s="250"/>
      <c r="B61" s="251"/>
      <c r="C61" s="252"/>
      <c r="D61" s="253"/>
      <c r="E61" s="134" t="s">
        <v>239</v>
      </c>
      <c r="F61" s="135" t="s">
        <v>240</v>
      </c>
      <c r="G61" s="134"/>
      <c r="H61" s="161">
        <v>0</v>
      </c>
      <c r="I61" s="134"/>
      <c r="J61" s="162">
        <f>1</f>
        <v>1</v>
      </c>
      <c r="K61" s="163" t="s">
        <v>46</v>
      </c>
      <c r="L61" s="254"/>
      <c r="M61" s="155"/>
      <c r="N61" s="155"/>
      <c r="O61" s="155"/>
      <c r="P61" s="155"/>
      <c r="Q61" s="144" t="str">
        <f t="shared" si="2"/>
        <v>Condominium</v>
      </c>
    </row>
    <row r="62" spans="1:17" s="150" customFormat="1" ht="27" customHeight="1" x14ac:dyDescent="0.2">
      <c r="A62" s="250"/>
      <c r="B62" s="251"/>
      <c r="C62" s="252"/>
      <c r="D62" s="253"/>
      <c r="E62" s="134" t="s">
        <v>241</v>
      </c>
      <c r="F62" s="135" t="s">
        <v>242</v>
      </c>
      <c r="G62" s="134"/>
      <c r="H62" s="161">
        <v>0</v>
      </c>
      <c r="I62" s="134"/>
      <c r="J62" s="162">
        <f>1</f>
        <v>1</v>
      </c>
      <c r="K62" s="163" t="s">
        <v>46</v>
      </c>
      <c r="L62" s="254"/>
      <c r="M62" s="155"/>
      <c r="N62" s="155"/>
      <c r="O62" s="155"/>
      <c r="P62" s="155"/>
      <c r="Q62" s="144">
        <f t="shared" si="2"/>
        <v>0</v>
      </c>
    </row>
    <row r="63" spans="1:17" s="150" customFormat="1" ht="22.5" customHeight="1" x14ac:dyDescent="0.2">
      <c r="A63" s="250"/>
      <c r="B63" s="251"/>
      <c r="C63" s="252"/>
      <c r="D63" s="253"/>
      <c r="E63" s="134" t="s">
        <v>243</v>
      </c>
      <c r="F63" s="135"/>
      <c r="G63" s="134"/>
      <c r="H63" s="161"/>
      <c r="I63" s="134"/>
      <c r="J63" s="162">
        <f>1</f>
        <v>1</v>
      </c>
      <c r="K63" s="163" t="s">
        <v>244</v>
      </c>
      <c r="L63" s="254"/>
      <c r="M63" s="167"/>
      <c r="N63" s="167"/>
      <c r="O63" s="167"/>
      <c r="P63" s="168" t="s">
        <v>245</v>
      </c>
      <c r="Q63" s="144">
        <f t="shared" si="2"/>
        <v>0</v>
      </c>
    </row>
    <row r="64" spans="1:17" s="150" customFormat="1" ht="22.5" customHeight="1" x14ac:dyDescent="0.2">
      <c r="A64" s="250"/>
      <c r="B64" s="251"/>
      <c r="C64" s="252"/>
      <c r="D64" s="253"/>
      <c r="E64" s="134" t="s">
        <v>246</v>
      </c>
      <c r="F64" s="135"/>
      <c r="G64" s="134"/>
      <c r="H64" s="161"/>
      <c r="I64" s="134"/>
      <c r="J64" s="162">
        <f>1</f>
        <v>1</v>
      </c>
      <c r="K64" s="163" t="s">
        <v>247</v>
      </c>
      <c r="L64" s="254"/>
      <c r="M64" s="167"/>
      <c r="N64" s="167"/>
      <c r="O64" s="167"/>
      <c r="P64" s="168"/>
      <c r="Q64" s="144">
        <f t="shared" si="2"/>
        <v>0</v>
      </c>
    </row>
    <row r="65" spans="1:17" s="150" customFormat="1" ht="28.5" customHeight="1" x14ac:dyDescent="0.2">
      <c r="A65" s="250"/>
      <c r="B65" s="251"/>
      <c r="C65" s="252"/>
      <c r="D65" s="253"/>
      <c r="E65" s="134" t="s">
        <v>248</v>
      </c>
      <c r="F65" s="135"/>
      <c r="G65" s="134"/>
      <c r="H65" s="161"/>
      <c r="I65" s="134"/>
      <c r="J65" s="162">
        <f>1</f>
        <v>1</v>
      </c>
      <c r="K65" s="163" t="s">
        <v>249</v>
      </c>
      <c r="L65" s="254"/>
      <c r="M65" s="167"/>
      <c r="N65" s="167"/>
      <c r="O65" s="167"/>
      <c r="P65" s="168"/>
      <c r="Q65" s="144">
        <f t="shared" si="2"/>
        <v>0</v>
      </c>
    </row>
    <row r="66" spans="1:17" s="150" customFormat="1" ht="30" customHeight="1" x14ac:dyDescent="0.2">
      <c r="A66" s="250"/>
      <c r="B66" s="251"/>
      <c r="C66" s="252"/>
      <c r="D66" s="253"/>
      <c r="E66" s="134" t="s">
        <v>250</v>
      </c>
      <c r="F66" s="135"/>
      <c r="G66" s="134"/>
      <c r="H66" s="161"/>
      <c r="I66" s="134"/>
      <c r="J66" s="162">
        <f>1</f>
        <v>1</v>
      </c>
      <c r="K66" s="163" t="s">
        <v>283</v>
      </c>
      <c r="L66" s="254"/>
      <c r="M66" s="167"/>
      <c r="N66" s="167"/>
      <c r="O66" s="167"/>
      <c r="P66" s="168"/>
      <c r="Q66" s="144">
        <f t="shared" si="2"/>
        <v>0</v>
      </c>
    </row>
    <row r="67" spans="1:17" s="150" customFormat="1" ht="20.25" customHeight="1" x14ac:dyDescent="0.2">
      <c r="A67" s="250"/>
      <c r="B67" s="191"/>
      <c r="C67" s="172"/>
      <c r="D67" s="172"/>
      <c r="E67" s="172"/>
      <c r="F67" s="172"/>
      <c r="G67" s="172"/>
      <c r="H67" s="172"/>
      <c r="I67" s="172"/>
      <c r="J67" s="172"/>
      <c r="K67" s="173"/>
      <c r="L67" s="174"/>
      <c r="M67" s="172"/>
      <c r="N67" s="172"/>
      <c r="O67" s="172"/>
      <c r="P67" s="175"/>
      <c r="Q67" s="144">
        <f t="shared" si="2"/>
        <v>0</v>
      </c>
    </row>
    <row r="68" spans="1:17" s="150" customFormat="1" ht="30.75" customHeight="1" x14ac:dyDescent="0.2">
      <c r="A68" s="250"/>
      <c r="B68" s="251" t="s">
        <v>266</v>
      </c>
      <c r="C68" s="255" t="s">
        <v>253</v>
      </c>
      <c r="D68" s="256" t="s">
        <v>254</v>
      </c>
      <c r="E68" s="134" t="s">
        <v>69</v>
      </c>
      <c r="F68" s="135" t="s">
        <v>255</v>
      </c>
      <c r="G68" s="134" t="s">
        <v>66</v>
      </c>
      <c r="H68" s="136"/>
      <c r="I68" s="146"/>
      <c r="J68" s="157"/>
      <c r="K68" s="163" t="s">
        <v>284</v>
      </c>
      <c r="L68" s="257" t="s">
        <v>161</v>
      </c>
      <c r="M68" s="141"/>
      <c r="N68" s="155"/>
      <c r="O68" s="155"/>
      <c r="P68" s="155"/>
      <c r="Q68" s="144">
        <f t="shared" si="2"/>
        <v>0</v>
      </c>
    </row>
    <row r="69" spans="1:17" s="150" customFormat="1" ht="30.75" customHeight="1" x14ac:dyDescent="0.2">
      <c r="A69" s="250"/>
      <c r="B69" s="251"/>
      <c r="C69" s="255"/>
      <c r="D69" s="256"/>
      <c r="E69" s="134" t="s">
        <v>257</v>
      </c>
      <c r="F69" s="135" t="s">
        <v>258</v>
      </c>
      <c r="G69" s="134"/>
      <c r="H69" s="136"/>
      <c r="I69" s="146"/>
      <c r="J69" s="157">
        <f>1</f>
        <v>1</v>
      </c>
      <c r="K69" s="163" t="s">
        <v>259</v>
      </c>
      <c r="L69" s="257"/>
      <c r="M69" s="155"/>
      <c r="N69" s="155"/>
      <c r="O69" s="155"/>
      <c r="P69" s="155"/>
      <c r="Q69" s="144">
        <f t="shared" si="2"/>
        <v>0</v>
      </c>
    </row>
    <row r="70" spans="1:17" s="150" customFormat="1" ht="25.5" customHeight="1" x14ac:dyDescent="0.2">
      <c r="A70" s="250"/>
      <c r="B70" s="251"/>
      <c r="C70" s="255"/>
      <c r="D70" s="256"/>
      <c r="E70" s="134" t="s">
        <v>260</v>
      </c>
      <c r="F70" s="135" t="s">
        <v>261</v>
      </c>
      <c r="G70" s="134"/>
      <c r="H70" s="136">
        <v>0</v>
      </c>
      <c r="I70" s="146"/>
      <c r="J70" s="157">
        <f>1</f>
        <v>1</v>
      </c>
      <c r="K70" s="163"/>
      <c r="L70" s="257"/>
      <c r="M70" s="155"/>
      <c r="N70" s="155"/>
      <c r="O70" s="155"/>
      <c r="P70" s="155"/>
      <c r="Q70" s="144">
        <f t="shared" si="2"/>
        <v>0</v>
      </c>
    </row>
    <row r="71" spans="1:17" s="150" customFormat="1" ht="28.5" customHeight="1" x14ac:dyDescent="0.2">
      <c r="A71" s="250"/>
      <c r="B71" s="251" t="s">
        <v>268</v>
      </c>
      <c r="C71" s="255" t="s">
        <v>269</v>
      </c>
      <c r="D71" s="256" t="s">
        <v>270</v>
      </c>
      <c r="E71" s="134" t="s">
        <v>271</v>
      </c>
      <c r="F71" s="135" t="s">
        <v>272</v>
      </c>
      <c r="G71" s="146"/>
      <c r="H71" s="136">
        <v>0</v>
      </c>
      <c r="I71" s="146"/>
      <c r="J71" s="157">
        <f>1</f>
        <v>1</v>
      </c>
      <c r="K71" s="163" t="s">
        <v>46</v>
      </c>
      <c r="L71" s="257"/>
      <c r="M71" s="155"/>
      <c r="N71" s="155"/>
      <c r="O71" s="155"/>
      <c r="P71" s="155"/>
      <c r="Q71" s="144">
        <f t="shared" si="2"/>
        <v>0</v>
      </c>
    </row>
    <row r="72" spans="1:17" s="150" customFormat="1" ht="52.5" customHeight="1" x14ac:dyDescent="0.2">
      <c r="A72" s="250"/>
      <c r="B72" s="251"/>
      <c r="C72" s="255"/>
      <c r="D72" s="256"/>
      <c r="E72" s="134" t="s">
        <v>273</v>
      </c>
      <c r="F72" s="135" t="s">
        <v>274</v>
      </c>
      <c r="G72" s="146"/>
      <c r="H72" s="136">
        <v>0</v>
      </c>
      <c r="I72" s="146"/>
      <c r="J72" s="157">
        <f>1</f>
        <v>1</v>
      </c>
      <c r="K72" s="163" t="s">
        <v>46</v>
      </c>
      <c r="L72" s="257"/>
      <c r="M72" s="155"/>
      <c r="N72" s="155"/>
      <c r="O72" s="155"/>
      <c r="P72" s="155"/>
      <c r="Q72" s="144">
        <f t="shared" si="2"/>
        <v>0</v>
      </c>
    </row>
  </sheetData>
  <mergeCells count="59">
    <mergeCell ref="A1:J1"/>
    <mergeCell ref="A4:A6"/>
    <mergeCell ref="B4:B6"/>
    <mergeCell ref="C4:C6"/>
    <mergeCell ref="D4:D6"/>
    <mergeCell ref="L4:L6"/>
    <mergeCell ref="A8:A56"/>
    <mergeCell ref="B8:B10"/>
    <mergeCell ref="C8:C10"/>
    <mergeCell ref="D8:D10"/>
    <mergeCell ref="L8:L10"/>
    <mergeCell ref="B11:K11"/>
    <mergeCell ref="B12:B20"/>
    <mergeCell ref="C12:C20"/>
    <mergeCell ref="D12:D20"/>
    <mergeCell ref="L12:L19"/>
    <mergeCell ref="B22:B24"/>
    <mergeCell ref="C22:C24"/>
    <mergeCell ref="D22:D24"/>
    <mergeCell ref="L22:L24"/>
    <mergeCell ref="B25:K25"/>
    <mergeCell ref="B26:B33"/>
    <mergeCell ref="C26:C33"/>
    <mergeCell ref="D26:D33"/>
    <mergeCell ref="L26:L33"/>
    <mergeCell ref="B35:B37"/>
    <mergeCell ref="C35:C37"/>
    <mergeCell ref="D35:D37"/>
    <mergeCell ref="L35:L39"/>
    <mergeCell ref="B38:B39"/>
    <mergeCell ref="C38:C39"/>
    <mergeCell ref="D38:D39"/>
    <mergeCell ref="B41:B48"/>
    <mergeCell ref="C41:C48"/>
    <mergeCell ref="D41:D48"/>
    <mergeCell ref="L41:L48"/>
    <mergeCell ref="B50:B52"/>
    <mergeCell ref="C50:C52"/>
    <mergeCell ref="D50:D52"/>
    <mergeCell ref="L50:L54"/>
    <mergeCell ref="B53:B54"/>
    <mergeCell ref="C53:C54"/>
    <mergeCell ref="D53:D54"/>
    <mergeCell ref="B55:B56"/>
    <mergeCell ref="C55:C56"/>
    <mergeCell ref="D55:D56"/>
    <mergeCell ref="L55:L56"/>
    <mergeCell ref="A59:A72"/>
    <mergeCell ref="B59:B66"/>
    <mergeCell ref="C59:C66"/>
    <mergeCell ref="D59:D66"/>
    <mergeCell ref="L59:L66"/>
    <mergeCell ref="B68:B70"/>
    <mergeCell ref="C68:C70"/>
    <mergeCell ref="D68:D70"/>
    <mergeCell ref="L68:L72"/>
    <mergeCell ref="B71:B72"/>
    <mergeCell ref="C71:C72"/>
    <mergeCell ref="D71:D72"/>
  </mergeCells>
  <pageMargins left="0.74791666666666701" right="0.74791666666666701" top="0.98402777777777795" bottom="0.98402777777777795" header="0.51180555555555496" footer="0.51180555555555496"/>
  <pageSetup paperSize="9" firstPageNumber="0" orientation="portrait" horizontalDpi="300" verticalDpi="300"/>
  <drawing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sheetPr>
  <dimension ref="A1:I29"/>
  <sheetViews>
    <sheetView topLeftCell="B1" zoomScaleNormal="100" workbookViewId="0">
      <selection activeCell="H4" sqref="H4:H9"/>
    </sheetView>
  </sheetViews>
  <sheetFormatPr baseColWidth="10" defaultColWidth="9.140625" defaultRowHeight="12.75" x14ac:dyDescent="0.2"/>
  <cols>
    <col min="1" max="1" width="26.140625" style="192" customWidth="1"/>
    <col min="2" max="2" width="21.5703125" style="192" customWidth="1"/>
    <col min="3" max="3" width="25.7109375" style="192" customWidth="1"/>
    <col min="4" max="4" width="18.7109375" style="192" customWidth="1"/>
    <col min="5" max="5" width="24.140625" style="192" customWidth="1"/>
    <col min="6" max="6" width="30.28515625" style="192" customWidth="1"/>
    <col min="7" max="7" width="29.5703125" style="192" customWidth="1"/>
    <col min="8" max="8" width="23.85546875" style="193" customWidth="1"/>
    <col min="9" max="9" width="17.85546875" style="192" customWidth="1"/>
    <col min="10" max="1025" width="8.7109375" customWidth="1"/>
  </cols>
  <sheetData>
    <row r="1" spans="1:9" ht="14.25" customHeight="1" x14ac:dyDescent="0.2">
      <c r="A1" s="272" t="s">
        <v>77</v>
      </c>
      <c r="B1" s="272"/>
      <c r="C1" s="272"/>
      <c r="D1" s="272"/>
      <c r="E1" s="273" t="s">
        <v>78</v>
      </c>
      <c r="F1" s="273"/>
      <c r="G1" s="273"/>
    </row>
    <row r="2" spans="1:9" ht="33.75" customHeight="1" x14ac:dyDescent="0.2">
      <c r="A2" s="50" t="s">
        <v>8</v>
      </c>
      <c r="B2" s="50" t="s">
        <v>79</v>
      </c>
      <c r="C2" s="50"/>
      <c r="D2" s="50" t="s">
        <v>80</v>
      </c>
      <c r="E2" s="51" t="s">
        <v>8</v>
      </c>
      <c r="F2" s="51" t="s">
        <v>79</v>
      </c>
      <c r="G2" s="51" t="s">
        <v>81</v>
      </c>
      <c r="H2" s="194" t="s">
        <v>82</v>
      </c>
      <c r="I2" s="195"/>
    </row>
    <row r="3" spans="1:9" ht="2.25" customHeight="1" x14ac:dyDescent="0.2">
      <c r="A3" s="54"/>
      <c r="B3" s="54"/>
      <c r="C3" s="54"/>
      <c r="D3" s="54"/>
      <c r="E3" s="55"/>
      <c r="F3" s="55"/>
      <c r="G3" s="55"/>
      <c r="H3" s="196"/>
    </row>
    <row r="4" spans="1:9" ht="21.75" customHeight="1" x14ac:dyDescent="0.2">
      <c r="A4" s="274" t="s">
        <v>18</v>
      </c>
      <c r="B4" s="264" t="s">
        <v>35</v>
      </c>
      <c r="C4" s="264" t="s">
        <v>37</v>
      </c>
      <c r="D4" s="57" t="s">
        <v>83</v>
      </c>
      <c r="E4" s="265" t="s">
        <v>225</v>
      </c>
      <c r="F4" s="214" t="s">
        <v>292</v>
      </c>
      <c r="G4" s="215" t="s">
        <v>293</v>
      </c>
      <c r="H4" s="266" t="s">
        <v>294</v>
      </c>
      <c r="I4" s="270"/>
    </row>
    <row r="5" spans="1:9" ht="32.25" customHeight="1" x14ac:dyDescent="0.2">
      <c r="A5" s="274"/>
      <c r="B5" s="264"/>
      <c r="C5" s="264"/>
      <c r="D5" s="57" t="s">
        <v>86</v>
      </c>
      <c r="E5" s="265"/>
      <c r="F5" s="214" t="s">
        <v>292</v>
      </c>
      <c r="G5" s="216" t="s">
        <v>295</v>
      </c>
      <c r="H5" s="267"/>
      <c r="I5" s="270"/>
    </row>
    <row r="6" spans="1:9" ht="17.25" customHeight="1" x14ac:dyDescent="0.2">
      <c r="A6" s="274"/>
      <c r="B6" s="264"/>
      <c r="C6" s="264"/>
      <c r="D6" s="57" t="s">
        <v>88</v>
      </c>
      <c r="E6" s="265"/>
      <c r="F6" s="214" t="s">
        <v>292</v>
      </c>
      <c r="G6" s="216" t="s">
        <v>89</v>
      </c>
      <c r="H6" s="267"/>
      <c r="I6" s="270"/>
    </row>
    <row r="7" spans="1:9" ht="40.5" customHeight="1" x14ac:dyDescent="0.2">
      <c r="A7" s="274"/>
      <c r="B7" s="264"/>
      <c r="C7" s="264"/>
      <c r="D7" s="57" t="s">
        <v>90</v>
      </c>
      <c r="E7" s="265"/>
      <c r="F7" s="214" t="s">
        <v>292</v>
      </c>
      <c r="G7" s="216" t="s">
        <v>91</v>
      </c>
      <c r="H7" s="267"/>
      <c r="I7" s="270"/>
    </row>
    <row r="8" spans="1:9" ht="19.5" customHeight="1" x14ac:dyDescent="0.2">
      <c r="A8" s="274"/>
      <c r="B8" s="264"/>
      <c r="C8" s="264"/>
      <c r="D8" s="57" t="s">
        <v>92</v>
      </c>
      <c r="E8" s="265"/>
      <c r="F8" s="214" t="s">
        <v>292</v>
      </c>
      <c r="G8" s="215" t="s">
        <v>95</v>
      </c>
      <c r="H8" s="268"/>
      <c r="I8" s="270"/>
    </row>
    <row r="9" spans="1:9" ht="35.25" customHeight="1" x14ac:dyDescent="0.2">
      <c r="A9" s="274"/>
      <c r="B9" s="264"/>
      <c r="C9" s="264"/>
      <c r="D9" s="57" t="s">
        <v>94</v>
      </c>
      <c r="E9" s="265"/>
      <c r="F9" s="214" t="s">
        <v>292</v>
      </c>
      <c r="G9" s="215" t="s">
        <v>296</v>
      </c>
      <c r="H9" s="269"/>
      <c r="I9" s="197"/>
    </row>
    <row r="10" spans="1:9" ht="7.5" customHeight="1" x14ac:dyDescent="0.2">
      <c r="A10" s="274"/>
      <c r="B10" s="271"/>
      <c r="C10" s="271"/>
      <c r="D10" s="271"/>
      <c r="E10" s="271"/>
      <c r="F10" s="271"/>
      <c r="G10" s="271"/>
      <c r="H10" s="271"/>
    </row>
    <row r="11" spans="1:9" ht="12.75" customHeight="1" x14ac:dyDescent="0.2">
      <c r="A11" s="274"/>
      <c r="B11" s="264" t="s">
        <v>39</v>
      </c>
      <c r="C11" s="264" t="s">
        <v>41</v>
      </c>
      <c r="D11" s="57" t="s">
        <v>96</v>
      </c>
      <c r="E11" s="221" t="s">
        <v>225</v>
      </c>
      <c r="F11" s="222" t="s">
        <v>285</v>
      </c>
      <c r="G11" s="62" t="s">
        <v>286</v>
      </c>
      <c r="H11" s="198"/>
    </row>
    <row r="12" spans="1:9" ht="12.75" customHeight="1" x14ac:dyDescent="0.2">
      <c r="A12" s="274"/>
      <c r="B12" s="264"/>
      <c r="C12" s="264"/>
      <c r="D12" s="57" t="s">
        <v>97</v>
      </c>
      <c r="E12" s="221"/>
      <c r="F12" s="221"/>
      <c r="G12" s="64" t="s">
        <v>287</v>
      </c>
      <c r="H12" s="198"/>
    </row>
    <row r="13" spans="1:9" ht="8.25" customHeight="1" x14ac:dyDescent="0.2">
      <c r="A13" s="274"/>
      <c r="B13" s="271"/>
      <c r="C13" s="271"/>
      <c r="D13" s="271"/>
      <c r="E13" s="271"/>
      <c r="F13" s="271"/>
      <c r="G13" s="271"/>
      <c r="H13" s="271"/>
    </row>
    <row r="14" spans="1:9" ht="29.85" customHeight="1" x14ac:dyDescent="0.2">
      <c r="A14" s="274"/>
      <c r="B14" s="275" t="s">
        <v>43</v>
      </c>
      <c r="C14" s="275" t="s">
        <v>45</v>
      </c>
      <c r="D14" s="66" t="s">
        <v>98</v>
      </c>
      <c r="E14" s="222" t="s">
        <v>225</v>
      </c>
      <c r="F14" s="199" t="s">
        <v>288</v>
      </c>
      <c r="G14" s="200" t="s">
        <v>289</v>
      </c>
      <c r="H14" s="198"/>
      <c r="I14" s="263" t="s">
        <v>290</v>
      </c>
    </row>
    <row r="15" spans="1:9" ht="90" customHeight="1" x14ac:dyDescent="0.2">
      <c r="A15" s="274"/>
      <c r="B15" s="275"/>
      <c r="C15" s="275"/>
      <c r="D15" s="66" t="s">
        <v>99</v>
      </c>
      <c r="E15" s="222"/>
      <c r="F15" s="58" t="s">
        <v>288</v>
      </c>
      <c r="G15" s="200" t="s">
        <v>291</v>
      </c>
      <c r="H15" s="198"/>
      <c r="I15" s="263"/>
    </row>
    <row r="16" spans="1:9" s="201" customFormat="1" ht="6" customHeight="1" x14ac:dyDescent="0.2"/>
    <row r="17" spans="1:8" ht="2.25" customHeight="1" x14ac:dyDescent="0.2">
      <c r="A17" s="57"/>
      <c r="B17" s="57"/>
      <c r="C17" s="57"/>
      <c r="D17" s="57"/>
      <c r="E17" s="62"/>
      <c r="F17" s="62"/>
      <c r="G17" s="62"/>
      <c r="H17" s="202"/>
    </row>
    <row r="18" spans="1:8" ht="12.75" customHeight="1" x14ac:dyDescent="0.2">
      <c r="A18" s="264" t="s">
        <v>129</v>
      </c>
      <c r="B18" s="264" t="s">
        <v>35</v>
      </c>
      <c r="C18" s="264" t="s">
        <v>37</v>
      </c>
      <c r="D18" s="203" t="s">
        <v>83</v>
      </c>
      <c r="E18" s="204"/>
      <c r="F18" s="204"/>
      <c r="G18" s="205"/>
      <c r="H18" s="206"/>
    </row>
    <row r="19" spans="1:8" ht="17.25" customHeight="1" x14ac:dyDescent="0.2">
      <c r="A19" s="264"/>
      <c r="B19" s="264"/>
      <c r="C19" s="264"/>
      <c r="D19" s="203" t="s">
        <v>86</v>
      </c>
      <c r="E19" s="204"/>
      <c r="F19" s="204"/>
      <c r="G19" s="205"/>
      <c r="H19" s="207"/>
    </row>
    <row r="20" spans="1:8" ht="15.75" customHeight="1" x14ac:dyDescent="0.2">
      <c r="A20" s="264"/>
      <c r="B20" s="264"/>
      <c r="C20" s="264"/>
      <c r="D20" s="203" t="s">
        <v>88</v>
      </c>
      <c r="E20" s="204"/>
      <c r="F20" s="204"/>
      <c r="G20" s="205"/>
      <c r="H20" s="206"/>
    </row>
    <row r="21" spans="1:8" ht="18.75" customHeight="1" x14ac:dyDescent="0.2">
      <c r="A21" s="264"/>
      <c r="B21" s="264"/>
      <c r="C21" s="264"/>
      <c r="D21" s="203" t="s">
        <v>90</v>
      </c>
      <c r="E21" s="204"/>
      <c r="F21" s="204"/>
      <c r="G21" s="208"/>
      <c r="H21" s="202"/>
    </row>
    <row r="22" spans="1:8" ht="14.25" customHeight="1" x14ac:dyDescent="0.2">
      <c r="A22" s="264"/>
      <c r="B22" s="264"/>
      <c r="C22" s="264"/>
      <c r="D22" s="203" t="s">
        <v>92</v>
      </c>
      <c r="E22" s="204"/>
      <c r="F22" s="204"/>
      <c r="G22" s="208"/>
      <c r="H22" s="209"/>
    </row>
    <row r="23" spans="1:8" ht="14.25" customHeight="1" x14ac:dyDescent="0.2">
      <c r="A23" s="264"/>
      <c r="B23" s="264"/>
      <c r="C23" s="264"/>
      <c r="D23" s="203" t="s">
        <v>94</v>
      </c>
      <c r="E23" s="204"/>
      <c r="F23" s="204"/>
      <c r="G23" s="208"/>
      <c r="H23" s="209"/>
    </row>
    <row r="24" spans="1:8" ht="14.25" customHeight="1" x14ac:dyDescent="0.2">
      <c r="A24" s="264"/>
      <c r="B24" s="264"/>
      <c r="C24" s="264"/>
      <c r="D24" s="210"/>
      <c r="E24" s="210"/>
      <c r="F24" s="210"/>
      <c r="G24" s="210"/>
      <c r="H24" s="209"/>
    </row>
    <row r="25" spans="1:8" ht="2.25" customHeight="1" x14ac:dyDescent="0.2">
      <c r="A25" s="210"/>
      <c r="B25" s="210"/>
      <c r="C25" s="210"/>
      <c r="E25" s="211"/>
      <c r="F25" s="212"/>
      <c r="H25" s="213"/>
    </row>
    <row r="26" spans="1:8" ht="12.75" customHeight="1" x14ac:dyDescent="0.2"/>
    <row r="27" spans="1:8" ht="29.25" customHeight="1" x14ac:dyDescent="0.2"/>
    <row r="28" spans="1:8" ht="26.25" customHeight="1" x14ac:dyDescent="0.2"/>
    <row r="29" spans="1:8" ht="29.25" customHeight="1" x14ac:dyDescent="0.2"/>
  </sheetData>
  <mergeCells count="21">
    <mergeCell ref="A1:D1"/>
    <mergeCell ref="E1:G1"/>
    <mergeCell ref="A4:A15"/>
    <mergeCell ref="B4:B9"/>
    <mergeCell ref="C4:C9"/>
    <mergeCell ref="B13:H13"/>
    <mergeCell ref="B14:B15"/>
    <mergeCell ref="C14:C15"/>
    <mergeCell ref="E14:E15"/>
    <mergeCell ref="I14:I15"/>
    <mergeCell ref="A18:A24"/>
    <mergeCell ref="B18:B24"/>
    <mergeCell ref="C18:C24"/>
    <mergeCell ref="E4:E9"/>
    <mergeCell ref="H4:H9"/>
    <mergeCell ref="I4:I8"/>
    <mergeCell ref="B10:H10"/>
    <mergeCell ref="B11:B12"/>
    <mergeCell ref="C11:C12"/>
    <mergeCell ref="E11:E12"/>
    <mergeCell ref="F11:F12"/>
  </mergeCells>
  <pageMargins left="0.78749999999999998" right="0.78749999999999998" top="1.0249999999999999" bottom="1.0249999999999999" header="0.78749999999999998" footer="0.78749999999999998"/>
  <pageSetup paperSize="9" firstPageNumber="0" orientation="portrait" horizontalDpi="300" verticalDpi="300" r:id="rId1"/>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34846</TotalTim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Aide</vt:lpstr>
      <vt:lpstr>Correspondance</vt:lpstr>
      <vt:lpstr>Types complexes</vt:lpstr>
      <vt:lpstr>Enum-CodeLists</vt:lpstr>
      <vt:lpstr>Aide!Zone_d_impression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Dominique Laurent</cp:lastModifiedBy>
  <cp:revision>18</cp:revision>
  <cp:lastPrinted>2011-08-19T13:05:43Z</cp:lastPrinted>
  <dcterms:created xsi:type="dcterms:W3CDTF">2010-06-25T10:10:07Z</dcterms:created>
  <dcterms:modified xsi:type="dcterms:W3CDTF">2019-03-14T13:18:03Z</dcterms:modified>
  <dc:language>fr-FR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Version">
    <vt:lpwstr>11.9999</vt:lpwstr>
  </property>
</Properties>
</file>